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60" windowWidth="28650" windowHeight="117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Обоснование!$A$17:$AS$63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Обоснование!$A$1:$AS$80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8" i="3"/>
  <c r="AP18" s="1"/>
  <c r="L19"/>
  <c r="L20"/>
  <c r="AP20" s="1"/>
  <c r="L21"/>
  <c r="L22"/>
  <c r="AP22" s="1"/>
  <c r="L23"/>
  <c r="AP23" s="1"/>
  <c r="L24"/>
  <c r="AP24" s="1"/>
  <c r="L25"/>
  <c r="L26"/>
  <c r="AP26" s="1"/>
  <c r="L27"/>
  <c r="L28"/>
  <c r="L29"/>
  <c r="AP29" s="1"/>
  <c r="L30"/>
  <c r="L31"/>
  <c r="AP31" s="1"/>
  <c r="L32"/>
  <c r="L33"/>
  <c r="AP33" s="1"/>
  <c r="L34"/>
  <c r="L35"/>
  <c r="AP35" s="1"/>
  <c r="L36"/>
  <c r="L37"/>
  <c r="AP37" s="1"/>
  <c r="L38"/>
  <c r="L39"/>
  <c r="L40"/>
  <c r="AP40" s="1"/>
  <c r="L41"/>
  <c r="AP41" s="1"/>
  <c r="L42"/>
  <c r="L43"/>
  <c r="AP43" s="1"/>
  <c r="L44"/>
  <c r="L45"/>
  <c r="AP45" s="1"/>
  <c r="L46"/>
  <c r="L47"/>
  <c r="AP47" s="1"/>
  <c r="L48"/>
  <c r="L49"/>
  <c r="AP49" s="1"/>
  <c r="L50"/>
  <c r="L51"/>
  <c r="L52"/>
  <c r="AP52" s="1"/>
  <c r="L53"/>
  <c r="L54"/>
  <c r="AP54" s="1"/>
  <c r="L55"/>
  <c r="L56"/>
  <c r="AP56" s="1"/>
  <c r="L57"/>
  <c r="AP57" s="1"/>
  <c r="AP19"/>
  <c r="AP21"/>
  <c r="AP25"/>
  <c r="AP27"/>
  <c r="AP28"/>
  <c r="AP30"/>
  <c r="AP32"/>
  <c r="AP34"/>
  <c r="AP36"/>
  <c r="AP38"/>
  <c r="AP39"/>
  <c r="AP42"/>
  <c r="AP44"/>
  <c r="AP46"/>
  <c r="AP48"/>
  <c r="AP50"/>
  <c r="AP51"/>
  <c r="AP53"/>
  <c r="AP55"/>
  <c r="AQ56" l="1"/>
  <c r="AR56" s="1"/>
  <c r="AQ55"/>
  <c r="AR55" s="1"/>
  <c r="AQ52"/>
  <c r="AR52" s="1"/>
  <c r="AQ51"/>
  <c r="AR51" s="1"/>
  <c r="AQ49"/>
  <c r="AR49" s="1"/>
  <c r="AQ48"/>
  <c r="AR48" s="1"/>
  <c r="AQ46"/>
  <c r="AR46" s="1"/>
  <c r="AQ44"/>
  <c r="AR44" s="1"/>
  <c r="AQ43"/>
  <c r="AR43" s="1"/>
  <c r="AQ42"/>
  <c r="AR42" s="1"/>
  <c r="AQ41"/>
  <c r="AR41" s="1"/>
  <c r="AQ39"/>
  <c r="AR39" s="1"/>
  <c r="AQ36"/>
  <c r="AR36" s="1"/>
  <c r="AQ35"/>
  <c r="AR35" s="1"/>
  <c r="AQ32"/>
  <c r="AR32" s="1"/>
  <c r="AQ31"/>
  <c r="AR31" s="1"/>
  <c r="AQ29"/>
  <c r="AR29" s="1"/>
  <c r="AQ27"/>
  <c r="AR27" s="1"/>
  <c r="AQ25"/>
  <c r="AR25" s="1"/>
  <c r="AQ24"/>
  <c r="AR24" s="1"/>
  <c r="AQ22"/>
  <c r="AR22" s="1"/>
  <c r="AQ21"/>
  <c r="AR21" s="1"/>
  <c r="AQ20"/>
  <c r="AR20" s="1"/>
  <c r="AQ57"/>
  <c r="AQ54"/>
  <c r="AQ53"/>
  <c r="AR53" s="1"/>
  <c r="AQ50"/>
  <c r="AR50" s="1"/>
  <c r="AQ47"/>
  <c r="AQ45"/>
  <c r="AR45" s="1"/>
  <c r="AQ40"/>
  <c r="AR40" s="1"/>
  <c r="AQ38"/>
  <c r="AQ37"/>
  <c r="AR37" s="1"/>
  <c r="AS36"/>
  <c r="AQ34"/>
  <c r="AQ33"/>
  <c r="AR33" s="1"/>
  <c r="AQ30"/>
  <c r="AQ28"/>
  <c r="AQ26"/>
  <c r="AR26" s="1"/>
  <c r="AQ23"/>
  <c r="AR23" s="1"/>
  <c r="AQ19"/>
  <c r="AQ18"/>
  <c r="AR18" s="1"/>
  <c r="AS51"/>
  <c r="AS43"/>
  <c r="AS31"/>
  <c r="AS20"/>
  <c r="AS29" l="1"/>
  <c r="AS35"/>
  <c r="AS41"/>
  <c r="AS46"/>
  <c r="AS52"/>
  <c r="AS48"/>
  <c r="AS55"/>
  <c r="AS42"/>
  <c r="AS23"/>
  <c r="AS25"/>
  <c r="AS32"/>
  <c r="AS39"/>
  <c r="AS56"/>
  <c r="AS33"/>
  <c r="AS49"/>
  <c r="AS45"/>
  <c r="AS44"/>
  <c r="AS40"/>
  <c r="AS27"/>
  <c r="AS21"/>
  <c r="AS50"/>
  <c r="AS22"/>
  <c r="AS24"/>
  <c r="AS37"/>
  <c r="AS53"/>
  <c r="AS18"/>
  <c r="AS26"/>
  <c r="AR28"/>
  <c r="AS28"/>
  <c r="AR34"/>
  <c r="AS34"/>
  <c r="AR57"/>
  <c r="AS57"/>
  <c r="AR19"/>
  <c r="AS19"/>
  <c r="AR30"/>
  <c r="AS30"/>
  <c r="AR38"/>
  <c r="AS38"/>
  <c r="AR47"/>
  <c r="AS47"/>
  <c r="AR54"/>
  <c r="AS54"/>
  <c r="AR58" l="1"/>
</calcChain>
</file>

<file path=xl/sharedStrings.xml><?xml version="1.0" encoding="utf-8"?>
<sst xmlns="http://schemas.openxmlformats.org/spreadsheetml/2006/main" count="223" uniqueCount="171">
  <si>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</si>
  <si>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</si>
  <si>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</si>
  <si>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</si>
  <si>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</si>
  <si>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</si>
  <si>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</si>
  <si>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</si>
  <si>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</si>
  <si>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</si>
  <si>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</si>
  <si>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</si>
  <si>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</si>
  <si>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</si>
  <si>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</si>
  <si>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</si>
  <si>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</si>
  <si>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</si>
  <si>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</si>
  <si>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</si>
  <si>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</si>
  <si>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</si>
  <si>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</si>
  <si>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</si>
  <si>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</si>
  <si>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</si>
  <si>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</si>
  <si>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</si>
  <si>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</si>
  <si>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</si>
  <si>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</si>
  <si>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</si>
  <si>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</si>
  <si>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</si>
  <si>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</si>
  <si>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</si>
  <si>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</si>
  <si>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</si>
  <si>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</si>
  <si>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</si>
  <si>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</si>
  <si>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</si>
  <si>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</si>
  <si>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</si>
  <si>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</si>
  <si>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</si>
  <si>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</si>
  <si>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</si>
  <si>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</si>
  <si>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</si>
  <si>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</si>
  <si>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</si>
  <si>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</si>
  <si>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</si>
  <si>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</si>
  <si>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</si>
  <si>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</si>
  <si>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</si>
  <si>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</si>
  <si>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</si>
  <si>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</si>
  <si>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</si>
  <si>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</si>
  <si>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</si>
  <si>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</si>
  <si>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</si>
  <si>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</si>
  <si>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</si>
  <si>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</si>
  <si>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</si>
  <si>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</si>
  <si>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</si>
  <si>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</si>
  <si>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</si>
  <si>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</si>
  <si>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</si>
  <si>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</si>
  <si>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</si>
  <si>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</si>
  <si>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</si>
  <si>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</si>
  <si>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</si>
  <si>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</si>
  <si>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ДЕ000002</t>
  </si>
  <si>
    <t>ДЕ000018</t>
  </si>
  <si>
    <t>ДЕ000043</t>
  </si>
  <si>
    <t>ДЕ000091</t>
  </si>
  <si>
    <t>ДЕ000098</t>
  </si>
  <si>
    <t>ДЕ000130</t>
  </si>
  <si>
    <t>ДЕ000154</t>
  </si>
  <si>
    <t>ДЕ000210</t>
  </si>
  <si>
    <t>ДЕ000219</t>
  </si>
  <si>
    <t>ДЕ000221</t>
  </si>
  <si>
    <t>ДЕ000237</t>
  </si>
  <si>
    <t>ДЕ000305</t>
  </si>
  <si>
    <t>ДЕ000323</t>
  </si>
  <si>
    <t>ДЕ000340</t>
  </si>
  <si>
    <t>ДЕ000354</t>
  </si>
  <si>
    <t>ДЕ000357</t>
  </si>
  <si>
    <t>ДЕ000359</t>
  </si>
  <si>
    <t>ДЕ000446</t>
  </si>
  <si>
    <t>ДЕ000460</t>
  </si>
  <si>
    <t>ДЕ000463</t>
  </si>
  <si>
    <t>ДЕ000469</t>
  </si>
  <si>
    <t>ДЕ000478</t>
  </si>
  <si>
    <t>ДЕ000552</t>
  </si>
  <si>
    <t>ДЕ000553</t>
  </si>
  <si>
    <t>ДЕ000562</t>
  </si>
  <si>
    <t>ДЕ000589</t>
  </si>
  <si>
    <t>ДЕ000627</t>
  </si>
  <si>
    <t>ДЕ000631</t>
  </si>
  <si>
    <t>ДЕ000689</t>
  </si>
  <si>
    <t>ДЕ000691</t>
  </si>
  <si>
    <t>ДЕ000692</t>
  </si>
  <si>
    <t>ДЕ000779</t>
  </si>
  <si>
    <t>Лампа ЛОН Б220-230-100, Е27</t>
  </si>
  <si>
    <t>Лампа ДРЛ 250вт Е40</t>
  </si>
  <si>
    <t>Светильник НПП-100w овал, б/р,терм.IP54</t>
  </si>
  <si>
    <t>Светильник светодиодный СПО-36100</t>
  </si>
  <si>
    <t>Лампа энергосберегающая 105 вт Е40</t>
  </si>
  <si>
    <t>Лампа светодиодная G13 18 Вт T8 6500К 120 см</t>
  </si>
  <si>
    <t>Светильник светодиодный антивандальный 18W</t>
  </si>
  <si>
    <t>Светильник светодиодный ДСП-2х24 4000K 4000Лм поликарбонат IP65 (аналог ЛСП-2х36) (94586 DSP-LED)</t>
  </si>
  <si>
    <t>Лампа светодиодная сигнальная СКЛ-11 ±110 В М27*1,5 (красная)</t>
  </si>
  <si>
    <t>Лампа светодиодная сигнальная СКЛ-11 ±110 В М27*1,5 (зеленая)</t>
  </si>
  <si>
    <t>Лампа светодиодная сигнальная СКЛ-11 ± 220 В М27*1,5 (желтая)</t>
  </si>
  <si>
    <t>Светильник светодиодный встр/накл. 595*595*50 (35 Вт, 3130 Лм, 4500 К, 220 В, IP 20)</t>
  </si>
  <si>
    <t>Светильник 2х36 накл. IP 65 SMC/SAN</t>
  </si>
  <si>
    <t>Патрон Е27 керамический неразборный</t>
  </si>
  <si>
    <t>Лампа светодиодная 20 Вт Е27 220-240 В</t>
  </si>
  <si>
    <t>Лампа галогеновая 12В 35ВТ GU5.3</t>
  </si>
  <si>
    <t>Лампа КЛЛ 20/840 Е27 Д45х105 спираль</t>
  </si>
  <si>
    <t>Светильник светодиодный уличный 80Вт консольное крепление 5000К V1-S1-70088-40T04-6509050</t>
  </si>
  <si>
    <t>Светильник уличный светодиодный УСС-70/100 Uп=220В, 50 Гц, 75 Вт, IP67 Фокус</t>
  </si>
  <si>
    <t>Лампа светодиодная PARATHOM PRO CLASSIC A 60 12W, 650 lm, 3000K, E27</t>
  </si>
  <si>
    <t>Прожектор светодиодный 5250 Лм, 55 Вт, 216х175х105 мм, IP 65</t>
  </si>
  <si>
    <t>Лампа светодиодная Т8 G13, FL-LED-T8-600, 10W, 4000K, 50/60 Гц, 85-265В</t>
  </si>
  <si>
    <t>Лампа светодиодная LED-R63-econom 11Вт 220В Е27 4000К</t>
  </si>
  <si>
    <t>Светильник подвесной НСП 11-100-425/IP62-01-LED-110/220В/4000К</t>
  </si>
  <si>
    <t>Лампа люминесцентная OSRAM DULUX D/E 26W/830</t>
  </si>
  <si>
    <t>Лампа светодиодная Е27 серии MERLI-LED-A60-11W/NW/E27/FRALMO1WH</t>
  </si>
  <si>
    <t>Светильник OFRL 068432, 1195*180*35 IP 40 белый (Наzard Ligh)</t>
  </si>
  <si>
    <t>Прожектор светодиодный СДО-3-150 (150Вт, 220В, IP65)</t>
  </si>
  <si>
    <t>Прожектор светодиодный (Floodlight) 50W/3000К Black IP65 50Вт габариты 187х216х62</t>
  </si>
  <si>
    <t>Лампа светодиодная (Classic A матовая) 11,5 Вт D 120 длина 60 (LS CLA100 11,5 W/865 230V FRE2710X1</t>
  </si>
  <si>
    <t>Лампа светодиодная 36 вольт Е27</t>
  </si>
  <si>
    <t>Светильник светодиодный герметичный СПП 2501 18Вт 230В 4000К 1440Лм КРУГ IP65 LLT</t>
  </si>
  <si>
    <t>ДЕ000064</t>
  </si>
  <si>
    <t>ДЕ000321</t>
  </si>
  <si>
    <t>ДЕ000416</t>
  </si>
  <si>
    <t>ЗЖ002535</t>
  </si>
  <si>
    <t>Светильник настольный NLED-440/ Черный</t>
  </si>
  <si>
    <t>ЛЛ Стандартная L 18W/765 OSRAM лампа</t>
  </si>
  <si>
    <t>Светильник светодиодный 8 Вт круглый влагозащищенный IP 65 4000K холодный свет</t>
  </si>
  <si>
    <t>Лампа галогеновая к фонарю ФОС 3-5/6</t>
  </si>
  <si>
    <t>Поставщик 11</t>
  </si>
  <si>
    <t>Поставщик 10</t>
  </si>
  <si>
    <t>Поставщик 9</t>
  </si>
  <si>
    <t>Поставщик 8</t>
  </si>
  <si>
    <t>Поставщик 7</t>
  </si>
  <si>
    <t>Поставщик 6</t>
  </si>
  <si>
    <t>Поставщик 0</t>
  </si>
  <si>
    <t>ДЕ000199</t>
  </si>
  <si>
    <t>Лампа светодиодная LED GX53 12W 6000K</t>
  </si>
  <si>
    <t>ДЕ000347</t>
  </si>
  <si>
    <t>Светильник светодиодный встраиваемый LL-DVO-041-М600х600 (39 Вт)</t>
  </si>
  <si>
    <t>ДЕ000423</t>
  </si>
  <si>
    <t>Фонарь ФОС-3-5/6 с зарядным устройством</t>
  </si>
  <si>
    <t>ДЕ000491</t>
  </si>
  <si>
    <t>Светильник светодиодный подвесной Uniel ULY-U30B</t>
  </si>
  <si>
    <t>Аблякимов Р.Э.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</si>
</sst>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19050</xdr:colOff>
      <xdr:row>13</xdr:row>
      <xdr:rowOff>1600200</xdr:rowOff>
    </xdr:from>
    <xdr:to>
      <xdr:col>43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266700</xdr:colOff>
      <xdr:row>13</xdr:row>
      <xdr:rowOff>1400175</xdr:rowOff>
    </xdr:from>
    <xdr:to>
      <xdr:col>43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69669</xdr:colOff>
      <xdr:row>17</xdr:row>
      <xdr:rowOff>435156</xdr:rowOff>
    </xdr:from>
    <xdr:to>
      <xdr:col>44</xdr:col>
      <xdr:colOff>2995</xdr:colOff>
      <xdr:row>17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18</xdr:row>
      <xdr:rowOff>435156</xdr:rowOff>
    </xdr:from>
    <xdr:to>
      <xdr:col>44</xdr:col>
      <xdr:colOff>2995</xdr:colOff>
      <xdr:row>18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19</xdr:row>
      <xdr:rowOff>435156</xdr:rowOff>
    </xdr:from>
    <xdr:to>
      <xdr:col>44</xdr:col>
      <xdr:colOff>2995</xdr:colOff>
      <xdr:row>19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20</xdr:row>
      <xdr:rowOff>435156</xdr:rowOff>
    </xdr:from>
    <xdr:to>
      <xdr:col>44</xdr:col>
      <xdr:colOff>2995</xdr:colOff>
      <xdr:row>20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21</xdr:row>
      <xdr:rowOff>435156</xdr:rowOff>
    </xdr:from>
    <xdr:to>
      <xdr:col>44</xdr:col>
      <xdr:colOff>2995</xdr:colOff>
      <xdr:row>21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22</xdr:row>
      <xdr:rowOff>435156</xdr:rowOff>
    </xdr:from>
    <xdr:to>
      <xdr:col>44</xdr:col>
      <xdr:colOff>2995</xdr:colOff>
      <xdr:row>22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23</xdr:row>
      <xdr:rowOff>435156</xdr:rowOff>
    </xdr:from>
    <xdr:to>
      <xdr:col>44</xdr:col>
      <xdr:colOff>2995</xdr:colOff>
      <xdr:row>23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24</xdr:row>
      <xdr:rowOff>435156</xdr:rowOff>
    </xdr:from>
    <xdr:to>
      <xdr:col>44</xdr:col>
      <xdr:colOff>2995</xdr:colOff>
      <xdr:row>24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25</xdr:row>
      <xdr:rowOff>435156</xdr:rowOff>
    </xdr:from>
    <xdr:to>
      <xdr:col>44</xdr:col>
      <xdr:colOff>2995</xdr:colOff>
      <xdr:row>25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26</xdr:row>
      <xdr:rowOff>435156</xdr:rowOff>
    </xdr:from>
    <xdr:to>
      <xdr:col>44</xdr:col>
      <xdr:colOff>2995</xdr:colOff>
      <xdr:row>26</xdr:row>
      <xdr:rowOff>435400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27</xdr:row>
      <xdr:rowOff>435156</xdr:rowOff>
    </xdr:from>
    <xdr:to>
      <xdr:col>44</xdr:col>
      <xdr:colOff>2995</xdr:colOff>
      <xdr:row>27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28</xdr:row>
      <xdr:rowOff>435156</xdr:rowOff>
    </xdr:from>
    <xdr:to>
      <xdr:col>44</xdr:col>
      <xdr:colOff>2995</xdr:colOff>
      <xdr:row>28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29</xdr:row>
      <xdr:rowOff>435156</xdr:rowOff>
    </xdr:from>
    <xdr:to>
      <xdr:col>44</xdr:col>
      <xdr:colOff>2995</xdr:colOff>
      <xdr:row>29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30</xdr:row>
      <xdr:rowOff>435156</xdr:rowOff>
    </xdr:from>
    <xdr:to>
      <xdr:col>44</xdr:col>
      <xdr:colOff>2995</xdr:colOff>
      <xdr:row>30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31</xdr:row>
      <xdr:rowOff>435156</xdr:rowOff>
    </xdr:from>
    <xdr:to>
      <xdr:col>44</xdr:col>
      <xdr:colOff>2995</xdr:colOff>
      <xdr:row>31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32</xdr:row>
      <xdr:rowOff>435156</xdr:rowOff>
    </xdr:from>
    <xdr:to>
      <xdr:col>44</xdr:col>
      <xdr:colOff>2995</xdr:colOff>
      <xdr:row>32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33</xdr:row>
      <xdr:rowOff>435156</xdr:rowOff>
    </xdr:from>
    <xdr:to>
      <xdr:col>44</xdr:col>
      <xdr:colOff>2995</xdr:colOff>
      <xdr:row>33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34</xdr:row>
      <xdr:rowOff>435156</xdr:rowOff>
    </xdr:from>
    <xdr:to>
      <xdr:col>44</xdr:col>
      <xdr:colOff>2995</xdr:colOff>
      <xdr:row>34</xdr:row>
      <xdr:rowOff>435400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35</xdr:row>
      <xdr:rowOff>435156</xdr:rowOff>
    </xdr:from>
    <xdr:to>
      <xdr:col>44</xdr:col>
      <xdr:colOff>2995</xdr:colOff>
      <xdr:row>35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36</xdr:row>
      <xdr:rowOff>435156</xdr:rowOff>
    </xdr:from>
    <xdr:to>
      <xdr:col>44</xdr:col>
      <xdr:colOff>2995</xdr:colOff>
      <xdr:row>36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37</xdr:row>
      <xdr:rowOff>435156</xdr:rowOff>
    </xdr:from>
    <xdr:to>
      <xdr:col>44</xdr:col>
      <xdr:colOff>2995</xdr:colOff>
      <xdr:row>37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38</xdr:row>
      <xdr:rowOff>435156</xdr:rowOff>
    </xdr:from>
    <xdr:to>
      <xdr:col>44</xdr:col>
      <xdr:colOff>2995</xdr:colOff>
      <xdr:row>38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39</xdr:row>
      <xdr:rowOff>435156</xdr:rowOff>
    </xdr:from>
    <xdr:to>
      <xdr:col>44</xdr:col>
      <xdr:colOff>2995</xdr:colOff>
      <xdr:row>39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40</xdr:row>
      <xdr:rowOff>435156</xdr:rowOff>
    </xdr:from>
    <xdr:to>
      <xdr:col>44</xdr:col>
      <xdr:colOff>2995</xdr:colOff>
      <xdr:row>40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41</xdr:row>
      <xdr:rowOff>435156</xdr:rowOff>
    </xdr:from>
    <xdr:to>
      <xdr:col>44</xdr:col>
      <xdr:colOff>2995</xdr:colOff>
      <xdr:row>41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42</xdr:row>
      <xdr:rowOff>435156</xdr:rowOff>
    </xdr:from>
    <xdr:to>
      <xdr:col>44</xdr:col>
      <xdr:colOff>2995</xdr:colOff>
      <xdr:row>42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43</xdr:row>
      <xdr:rowOff>435156</xdr:rowOff>
    </xdr:from>
    <xdr:to>
      <xdr:col>44</xdr:col>
      <xdr:colOff>2995</xdr:colOff>
      <xdr:row>43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44</xdr:row>
      <xdr:rowOff>435156</xdr:rowOff>
    </xdr:from>
    <xdr:to>
      <xdr:col>44</xdr:col>
      <xdr:colOff>2995</xdr:colOff>
      <xdr:row>44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45</xdr:row>
      <xdr:rowOff>435156</xdr:rowOff>
    </xdr:from>
    <xdr:to>
      <xdr:col>44</xdr:col>
      <xdr:colOff>2995</xdr:colOff>
      <xdr:row>45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46</xdr:row>
      <xdr:rowOff>435156</xdr:rowOff>
    </xdr:from>
    <xdr:to>
      <xdr:col>44</xdr:col>
      <xdr:colOff>2995</xdr:colOff>
      <xdr:row>46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47</xdr:row>
      <xdr:rowOff>435156</xdr:rowOff>
    </xdr:from>
    <xdr:to>
      <xdr:col>44</xdr:col>
      <xdr:colOff>2995</xdr:colOff>
      <xdr:row>47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48</xdr:row>
      <xdr:rowOff>435156</xdr:rowOff>
    </xdr:from>
    <xdr:to>
      <xdr:col>44</xdr:col>
      <xdr:colOff>2995</xdr:colOff>
      <xdr:row>48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49</xdr:row>
      <xdr:rowOff>435156</xdr:rowOff>
    </xdr:from>
    <xdr:to>
      <xdr:col>44</xdr:col>
      <xdr:colOff>2995</xdr:colOff>
      <xdr:row>49</xdr:row>
      <xdr:rowOff>435400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50</xdr:row>
      <xdr:rowOff>435156</xdr:rowOff>
    </xdr:from>
    <xdr:to>
      <xdr:col>44</xdr:col>
      <xdr:colOff>2995</xdr:colOff>
      <xdr:row>50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51</xdr:row>
      <xdr:rowOff>435156</xdr:rowOff>
    </xdr:from>
    <xdr:to>
      <xdr:col>44</xdr:col>
      <xdr:colOff>2995</xdr:colOff>
      <xdr:row>51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52</xdr:row>
      <xdr:rowOff>435156</xdr:rowOff>
    </xdr:from>
    <xdr:to>
      <xdr:col>44</xdr:col>
      <xdr:colOff>2995</xdr:colOff>
      <xdr:row>52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53</xdr:row>
      <xdr:rowOff>435156</xdr:rowOff>
    </xdr:from>
    <xdr:to>
      <xdr:col>44</xdr:col>
      <xdr:colOff>2995</xdr:colOff>
      <xdr:row>53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54</xdr:row>
      <xdr:rowOff>435156</xdr:rowOff>
    </xdr:from>
    <xdr:to>
      <xdr:col>44</xdr:col>
      <xdr:colOff>2995</xdr:colOff>
      <xdr:row>54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55</xdr:row>
      <xdr:rowOff>435156</xdr:rowOff>
    </xdr:from>
    <xdr:to>
      <xdr:col>44</xdr:col>
      <xdr:colOff>2995</xdr:colOff>
      <xdr:row>55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69669</xdr:colOff>
      <xdr:row>56</xdr:row>
      <xdr:rowOff>435156</xdr:rowOff>
    </xdr:from>
    <xdr:to>
      <xdr:col>44</xdr:col>
      <xdr:colOff>2995</xdr:colOff>
      <xdr:row>56</xdr:row>
      <xdr:rowOff>435400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S78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F66" sqref="F66"/>
    </sheetView>
  </sheetViews>
  <sheetFormatPr defaultColWidth="8.85546875" defaultRowHeight="12.75"/>
  <cols>
    <col min="1" max="1" width="4.42578125" style="1" customWidth="1"/>
    <col min="2" max="3" width="10" style="1" customWidth="1"/>
    <col min="4" max="4" width="38.57031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15" width="12.7109375" style="1" customWidth="1"/>
    <col min="16" max="28" width="12.7109375" style="1" hidden="1" customWidth="1"/>
    <col min="29" max="29" width="12.7109375" style="1" customWidth="1"/>
    <col min="30" max="41" width="12.7109375" style="1" hidden="1" customWidth="1"/>
    <col min="42" max="42" width="14.7109375" style="1" customWidth="1"/>
    <col min="43" max="43" width="12" style="1" customWidth="1"/>
    <col min="44" max="44" width="18.28515625" style="1" customWidth="1"/>
    <col min="45" max="45" width="14.28515625" style="1" customWidth="1"/>
    <col min="46" max="16384" width="8.85546875" style="1"/>
  </cols>
  <sheetData>
    <row r="1" spans="1:45" ht="15.75">
      <c r="AK1" s="2"/>
      <c r="AP1" s="1" t="s">
        <v>69</v>
      </c>
    </row>
    <row r="2" spans="1:45" ht="15.75">
      <c r="AK2" s="2"/>
      <c r="AP2" s="1" t="s">
        <v>70</v>
      </c>
    </row>
    <row r="3" spans="1:45" ht="15.75">
      <c r="AK3" s="2"/>
      <c r="AP3" s="1" t="s">
        <v>71</v>
      </c>
    </row>
    <row r="4" spans="1:45" ht="16.5" customHeight="1"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</row>
    <row r="5" spans="1:45" ht="15.75" customHeight="1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5" s="6" customFormat="1" ht="19.5" customHeight="1">
      <c r="D6" s="7" t="s">
        <v>14</v>
      </c>
      <c r="E6" s="64" t="s">
        <v>72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6"/>
    </row>
    <row r="7" spans="1:45" s="6" customFormat="1" ht="19.5" customHeight="1">
      <c r="D7" s="7" t="s">
        <v>34</v>
      </c>
      <c r="E7" s="64" t="s">
        <v>80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6"/>
    </row>
    <row r="8" spans="1:45" s="6" customFormat="1" ht="19.5" customHeight="1">
      <c r="D8" s="7" t="s">
        <v>25</v>
      </c>
      <c r="E8" s="64" t="s">
        <v>81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6"/>
    </row>
    <row r="9" spans="1:45" s="6" customFormat="1" ht="19.5" customHeight="1">
      <c r="D9" s="7" t="s">
        <v>24</v>
      </c>
      <c r="E9" s="64" t="s">
        <v>81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6"/>
    </row>
    <row r="10" spans="1:45" s="6" customFormat="1" ht="19.5" customHeight="1">
      <c r="D10" s="7" t="s">
        <v>9</v>
      </c>
      <c r="E10" s="64" t="s">
        <v>82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6"/>
    </row>
    <row r="11" spans="1:45" s="6" customFormat="1" ht="27" customHeight="1">
      <c r="D11" s="7" t="s">
        <v>10</v>
      </c>
      <c r="E11" s="64" t="s">
        <v>73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6"/>
    </row>
    <row r="12" spans="1:45" s="6" customFormat="1" ht="45.75" customHeight="1">
      <c r="D12" s="7" t="s">
        <v>23</v>
      </c>
      <c r="E12" s="64" t="s">
        <v>74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6"/>
    </row>
    <row r="13" spans="1:45" ht="16.5" customHeight="1"/>
    <row r="14" spans="1:45" ht="33.75" customHeight="1">
      <c r="A14" s="60" t="s">
        <v>6</v>
      </c>
      <c r="B14" s="67" t="s">
        <v>29</v>
      </c>
      <c r="C14" s="46"/>
      <c r="D14" s="60" t="s">
        <v>1</v>
      </c>
      <c r="E14" s="67" t="s">
        <v>4</v>
      </c>
      <c r="F14" s="67" t="s">
        <v>61</v>
      </c>
      <c r="G14" s="60" t="s">
        <v>62</v>
      </c>
      <c r="H14" s="60"/>
      <c r="I14" s="60"/>
      <c r="J14" s="60"/>
      <c r="K14" s="67" t="s">
        <v>63</v>
      </c>
      <c r="L14" s="67" t="s">
        <v>66</v>
      </c>
      <c r="M14" s="73" t="s">
        <v>64</v>
      </c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0" t="s">
        <v>67</v>
      </c>
      <c r="AQ14" s="67" t="s">
        <v>36</v>
      </c>
      <c r="AR14" s="67" t="s">
        <v>35</v>
      </c>
      <c r="AS14" s="57" t="s">
        <v>58</v>
      </c>
    </row>
    <row r="15" spans="1:45" ht="28.5" customHeight="1">
      <c r="A15" s="60"/>
      <c r="B15" s="68"/>
      <c r="C15" s="47"/>
      <c r="D15" s="60"/>
      <c r="E15" s="68"/>
      <c r="F15" s="68"/>
      <c r="G15" s="60" t="s">
        <v>22</v>
      </c>
      <c r="H15" s="60" t="s">
        <v>15</v>
      </c>
      <c r="I15" s="60" t="s">
        <v>16</v>
      </c>
      <c r="J15" s="60" t="s">
        <v>30</v>
      </c>
      <c r="K15" s="68"/>
      <c r="L15" s="68"/>
      <c r="M15" s="73" t="s">
        <v>59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3" t="s">
        <v>65</v>
      </c>
      <c r="AG15" s="74"/>
      <c r="AH15" s="74"/>
      <c r="AI15" s="74"/>
      <c r="AJ15" s="74"/>
      <c r="AK15" s="60" t="s">
        <v>60</v>
      </c>
      <c r="AL15" s="60"/>
      <c r="AM15" s="60"/>
      <c r="AN15" s="60"/>
      <c r="AO15" s="60"/>
      <c r="AP15" s="71"/>
      <c r="AQ15" s="68"/>
      <c r="AR15" s="68"/>
      <c r="AS15" s="58"/>
    </row>
    <row r="16" spans="1:45" ht="52.5" customHeight="1">
      <c r="A16" s="60"/>
      <c r="B16" s="69"/>
      <c r="C16" s="48"/>
      <c r="D16" s="60"/>
      <c r="E16" s="69"/>
      <c r="F16" s="69"/>
      <c r="G16" s="60"/>
      <c r="H16" s="60"/>
      <c r="I16" s="60"/>
      <c r="J16" s="60"/>
      <c r="K16" s="69"/>
      <c r="L16" s="69"/>
      <c r="M16" s="33" t="s">
        <v>11</v>
      </c>
      <c r="N16" s="33" t="s">
        <v>12</v>
      </c>
      <c r="O16" s="52" t="s">
        <v>155</v>
      </c>
      <c r="P16" s="52" t="s">
        <v>156</v>
      </c>
      <c r="Q16" s="52" t="s">
        <v>157</v>
      </c>
      <c r="R16" s="52" t="s">
        <v>158</v>
      </c>
      <c r="S16" s="52" t="s">
        <v>159</v>
      </c>
      <c r="T16" s="52" t="s">
        <v>160</v>
      </c>
      <c r="U16" s="52" t="s">
        <v>38</v>
      </c>
      <c r="V16" s="52" t="s">
        <v>37</v>
      </c>
      <c r="W16" s="52" t="s">
        <v>13</v>
      </c>
      <c r="X16" s="52" t="s">
        <v>12</v>
      </c>
      <c r="Y16" s="52" t="s">
        <v>11</v>
      </c>
      <c r="Z16" s="52" t="s">
        <v>161</v>
      </c>
      <c r="AA16" s="52" t="s">
        <v>11</v>
      </c>
      <c r="AB16" s="52" t="s">
        <v>12</v>
      </c>
      <c r="AC16" s="33" t="s">
        <v>13</v>
      </c>
      <c r="AD16" s="33" t="s">
        <v>37</v>
      </c>
      <c r="AE16" s="33" t="s">
        <v>38</v>
      </c>
      <c r="AF16" s="33" t="s">
        <v>17</v>
      </c>
      <c r="AG16" s="33" t="s">
        <v>18</v>
      </c>
      <c r="AH16" s="33" t="s">
        <v>26</v>
      </c>
      <c r="AI16" s="33" t="s">
        <v>39</v>
      </c>
      <c r="AJ16" s="33" t="s">
        <v>40</v>
      </c>
      <c r="AK16" s="33" t="s">
        <v>19</v>
      </c>
      <c r="AL16" s="33" t="s">
        <v>20</v>
      </c>
      <c r="AM16" s="33" t="s">
        <v>21</v>
      </c>
      <c r="AN16" s="33" t="s">
        <v>41</v>
      </c>
      <c r="AO16" s="33" t="s">
        <v>42</v>
      </c>
      <c r="AP16" s="72"/>
      <c r="AQ16" s="69"/>
      <c r="AR16" s="69"/>
      <c r="AS16" s="59"/>
    </row>
    <row r="17" spans="1:45" s="12" customFormat="1" ht="15.75" customHeight="1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 t="s">
        <v>46</v>
      </c>
      <c r="AD17" s="8" t="s">
        <v>46</v>
      </c>
      <c r="AE17" s="8" t="s">
        <v>47</v>
      </c>
      <c r="AF17" s="8" t="s">
        <v>48</v>
      </c>
      <c r="AG17" s="8" t="s">
        <v>49</v>
      </c>
      <c r="AH17" s="8" t="s">
        <v>50</v>
      </c>
      <c r="AI17" s="8" t="s">
        <v>51</v>
      </c>
      <c r="AJ17" s="8" t="s">
        <v>52</v>
      </c>
      <c r="AK17" s="8" t="s">
        <v>53</v>
      </c>
      <c r="AL17" s="8" t="s">
        <v>54</v>
      </c>
      <c r="AM17" s="8" t="s">
        <v>55</v>
      </c>
      <c r="AN17" s="8" t="s">
        <v>56</v>
      </c>
      <c r="AO17" s="8" t="s">
        <v>57</v>
      </c>
      <c r="AP17" s="11">
        <v>13</v>
      </c>
      <c r="AQ17" s="11">
        <v>14</v>
      </c>
      <c r="AR17" s="11">
        <v>15</v>
      </c>
      <c r="AS17" s="11">
        <v>16</v>
      </c>
    </row>
    <row r="18" spans="1:45" s="12" customFormat="1" ht="33" customHeight="1">
      <c r="A18" s="13">
        <v>1</v>
      </c>
      <c r="B18" s="14" t="s">
        <v>83</v>
      </c>
      <c r="C18" s="14">
        <v>1</v>
      </c>
      <c r="D18" s="45" t="s">
        <v>115</v>
      </c>
      <c r="E18" s="19" t="s">
        <v>75</v>
      </c>
      <c r="F18" s="15">
        <v>60</v>
      </c>
      <c r="G18" s="40"/>
      <c r="H18" s="15"/>
      <c r="I18" s="16"/>
      <c r="J18" s="16"/>
      <c r="K18" s="43">
        <v>1.04</v>
      </c>
      <c r="L18" s="15" t="str">
        <f t="shared" ref="L18:L21" si="0">IF(SUM(G18)=0,"",G18*K18)</f>
        <v/>
      </c>
      <c r="M18" s="41">
        <v>22.007999999999999</v>
      </c>
      <c r="N18" s="41">
        <v>18.34</v>
      </c>
      <c r="O18" s="41"/>
      <c r="P18" s="41">
        <v>19.170999999999999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>
        <v>19.170999999999999</v>
      </c>
      <c r="AD18" s="41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8">
        <f t="shared" ref="AP18:AP21" si="1">COUNTIF(L18:AO18,"&gt;0")</f>
        <v>4</v>
      </c>
      <c r="AQ18" s="20">
        <f t="shared" ref="AQ18:AQ21" si="2">CEILING(SUM(L18:AO18)/COUNTIF(L18:AO18,"&gt;0"),0.01)</f>
        <v>19.68</v>
      </c>
      <c r="AR18" s="20">
        <f t="shared" ref="AR18:AR21" si="3">AQ18*F18</f>
        <v>1180.8</v>
      </c>
      <c r="AS18" s="39">
        <f t="shared" ref="AS18:AS21" si="4">STDEV(L18:AO18)/AQ18*100</f>
        <v>8.1581499087055338</v>
      </c>
    </row>
    <row r="19" spans="1:45" s="12" customFormat="1" ht="33" customHeight="1">
      <c r="A19" s="13">
        <v>2</v>
      </c>
      <c r="B19" s="14" t="s">
        <v>84</v>
      </c>
      <c r="C19" s="14">
        <v>1</v>
      </c>
      <c r="D19" s="45" t="s">
        <v>116</v>
      </c>
      <c r="E19" s="19" t="s">
        <v>75</v>
      </c>
      <c r="F19" s="15">
        <v>70</v>
      </c>
      <c r="G19" s="40"/>
      <c r="H19" s="15"/>
      <c r="I19" s="16"/>
      <c r="J19" s="16"/>
      <c r="K19" s="43">
        <v>1.04</v>
      </c>
      <c r="L19" s="15" t="str">
        <f t="shared" si="0"/>
        <v/>
      </c>
      <c r="M19" s="41">
        <v>466.11321600000002</v>
      </c>
      <c r="N19" s="41">
        <v>316.01</v>
      </c>
      <c r="O19" s="41"/>
      <c r="P19" s="41">
        <v>371.51649999999995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>
        <v>371.51649999999995</v>
      </c>
      <c r="AD19" s="41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8">
        <f t="shared" si="1"/>
        <v>4</v>
      </c>
      <c r="AQ19" s="20">
        <f t="shared" si="2"/>
        <v>381.29</v>
      </c>
      <c r="AR19" s="20">
        <f t="shared" si="3"/>
        <v>26690.300000000003</v>
      </c>
      <c r="AS19" s="39">
        <f t="shared" si="4"/>
        <v>16.341815304102532</v>
      </c>
    </row>
    <row r="20" spans="1:45" s="12" customFormat="1" ht="33" customHeight="1">
      <c r="A20" s="13">
        <v>3</v>
      </c>
      <c r="B20" s="14" t="s">
        <v>85</v>
      </c>
      <c r="C20" s="14">
        <v>1</v>
      </c>
      <c r="D20" s="45" t="s">
        <v>117</v>
      </c>
      <c r="E20" s="19" t="s">
        <v>75</v>
      </c>
      <c r="F20" s="15">
        <v>4</v>
      </c>
      <c r="G20" s="40"/>
      <c r="H20" s="15"/>
      <c r="I20" s="16"/>
      <c r="J20" s="16"/>
      <c r="K20" s="43">
        <v>1.04</v>
      </c>
      <c r="L20" s="15" t="str">
        <f t="shared" si="0"/>
        <v/>
      </c>
      <c r="M20" s="41">
        <v>700.51199999999994</v>
      </c>
      <c r="N20" s="41">
        <v>502.54</v>
      </c>
      <c r="O20" s="41"/>
      <c r="P20" s="41">
        <v>571.45349999999996</v>
      </c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>
        <v>571.45349999999996</v>
      </c>
      <c r="AD20" s="41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8">
        <f t="shared" si="1"/>
        <v>4</v>
      </c>
      <c r="AQ20" s="20">
        <f t="shared" si="2"/>
        <v>586.49</v>
      </c>
      <c r="AR20" s="20">
        <f t="shared" si="3"/>
        <v>2345.96</v>
      </c>
      <c r="AS20" s="39">
        <f t="shared" si="4"/>
        <v>14.094974317641062</v>
      </c>
    </row>
    <row r="21" spans="1:45" s="12" customFormat="1" ht="33" customHeight="1">
      <c r="A21" s="13">
        <v>4</v>
      </c>
      <c r="B21" s="14" t="s">
        <v>147</v>
      </c>
      <c r="C21" s="14">
        <v>1</v>
      </c>
      <c r="D21" s="45" t="s">
        <v>151</v>
      </c>
      <c r="E21" s="19" t="s">
        <v>75</v>
      </c>
      <c r="F21" s="15">
        <v>1</v>
      </c>
      <c r="G21" s="40"/>
      <c r="H21" s="15"/>
      <c r="I21" s="16"/>
      <c r="J21" s="16"/>
      <c r="K21" s="43">
        <v>1.04</v>
      </c>
      <c r="L21" s="15" t="str">
        <f t="shared" si="0"/>
        <v/>
      </c>
      <c r="M21" s="41">
        <v>3823.8240000000001</v>
      </c>
      <c r="N21" s="41">
        <v>3186.52</v>
      </c>
      <c r="O21" s="41"/>
      <c r="P21" s="41">
        <v>3329.9210000000003</v>
      </c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>
        <v>3329.9210000000003</v>
      </c>
      <c r="AD21" s="41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8">
        <f t="shared" si="1"/>
        <v>4</v>
      </c>
      <c r="AQ21" s="20">
        <f t="shared" si="2"/>
        <v>3417.55</v>
      </c>
      <c r="AR21" s="20">
        <f t="shared" si="3"/>
        <v>3417.55</v>
      </c>
      <c r="AS21" s="39">
        <f t="shared" si="4"/>
        <v>8.1684280750745177</v>
      </c>
    </row>
    <row r="22" spans="1:45" s="12" customFormat="1" ht="33" customHeight="1">
      <c r="A22" s="13">
        <v>5</v>
      </c>
      <c r="B22" s="14" t="s">
        <v>86</v>
      </c>
      <c r="C22" s="14">
        <v>1</v>
      </c>
      <c r="D22" s="45" t="s">
        <v>118</v>
      </c>
      <c r="E22" s="19" t="s">
        <v>75</v>
      </c>
      <c r="F22" s="15">
        <v>2</v>
      </c>
      <c r="G22" s="40"/>
      <c r="H22" s="15"/>
      <c r="I22" s="16"/>
      <c r="J22" s="16"/>
      <c r="K22" s="43">
        <v>1.04</v>
      </c>
      <c r="L22" s="15" t="str">
        <f t="shared" ref="L22:L57" si="5">IF(SUM(G22)=0,"",G22*K22)</f>
        <v/>
      </c>
      <c r="M22" s="41">
        <v>13924.252992</v>
      </c>
      <c r="N22" s="41">
        <v>11170.78</v>
      </c>
      <c r="O22" s="41"/>
      <c r="P22" s="41">
        <v>11920.144</v>
      </c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>
        <v>11920.144</v>
      </c>
      <c r="AD22" s="41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8">
        <f t="shared" ref="AP22:AP57" si="6">COUNTIF(L22:AO22,"&gt;0")</f>
        <v>4</v>
      </c>
      <c r="AQ22" s="20">
        <f t="shared" ref="AQ22:AQ57" si="7">CEILING(SUM(L22:AO22)/COUNTIF(L22:AO22,"&gt;0"),0.01)</f>
        <v>12233.84</v>
      </c>
      <c r="AR22" s="20">
        <f t="shared" ref="AR22:AR57" si="8">AQ22*F22</f>
        <v>24467.68</v>
      </c>
      <c r="AS22" s="39">
        <f t="shared" ref="AS22:AS57" si="9">STDEV(L22:AO22)/AQ22*100</f>
        <v>9.6536895672041485</v>
      </c>
    </row>
    <row r="23" spans="1:45" s="12" customFormat="1" ht="33" customHeight="1">
      <c r="A23" s="13">
        <v>6</v>
      </c>
      <c r="B23" s="14" t="s">
        <v>87</v>
      </c>
      <c r="C23" s="14">
        <v>1</v>
      </c>
      <c r="D23" s="45" t="s">
        <v>119</v>
      </c>
      <c r="E23" s="19" t="s">
        <v>75</v>
      </c>
      <c r="F23" s="15">
        <v>40</v>
      </c>
      <c r="G23" s="40"/>
      <c r="H23" s="15"/>
      <c r="I23" s="16"/>
      <c r="J23" s="16"/>
      <c r="K23" s="43">
        <v>1.04</v>
      </c>
      <c r="L23" s="15" t="str">
        <f t="shared" si="5"/>
        <v/>
      </c>
      <c r="M23" s="41">
        <v>1437.6817920000001</v>
      </c>
      <c r="N23" s="41">
        <v>955.25</v>
      </c>
      <c r="O23" s="41"/>
      <c r="P23" s="41">
        <v>1136.6465000000001</v>
      </c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>
        <v>1136.6465000000001</v>
      </c>
      <c r="AD23" s="41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8">
        <f t="shared" si="6"/>
        <v>4</v>
      </c>
      <c r="AQ23" s="20">
        <f t="shared" si="7"/>
        <v>1166.56</v>
      </c>
      <c r="AR23" s="20">
        <f t="shared" si="8"/>
        <v>46662.399999999994</v>
      </c>
      <c r="AS23" s="39">
        <f t="shared" si="9"/>
        <v>17.140750839634048</v>
      </c>
    </row>
    <row r="24" spans="1:45" s="12" customFormat="1" ht="33" customHeight="1">
      <c r="A24" s="13">
        <v>7</v>
      </c>
      <c r="B24" s="14" t="s">
        <v>88</v>
      </c>
      <c r="C24" s="14">
        <v>1</v>
      </c>
      <c r="D24" s="45" t="s">
        <v>120</v>
      </c>
      <c r="E24" s="19" t="s">
        <v>75</v>
      </c>
      <c r="F24" s="15">
        <v>220</v>
      </c>
      <c r="G24" s="40"/>
      <c r="H24" s="15"/>
      <c r="I24" s="16"/>
      <c r="J24" s="16"/>
      <c r="K24" s="43">
        <v>1.04</v>
      </c>
      <c r="L24" s="15" t="str">
        <f t="shared" si="5"/>
        <v/>
      </c>
      <c r="M24" s="41">
        <v>306.27999999999997</v>
      </c>
      <c r="N24" s="41">
        <v>371.9</v>
      </c>
      <c r="O24" s="41"/>
      <c r="P24" s="41">
        <v>179.63550000000001</v>
      </c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>
        <v>279.63549999999998</v>
      </c>
      <c r="AD24" s="41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8">
        <f t="shared" si="6"/>
        <v>4</v>
      </c>
      <c r="AQ24" s="20">
        <f t="shared" si="7"/>
        <v>284.37</v>
      </c>
      <c r="AR24" s="20">
        <f t="shared" si="8"/>
        <v>62561.4</v>
      </c>
      <c r="AS24" s="39">
        <f t="shared" si="9"/>
        <v>28.083440079473704</v>
      </c>
    </row>
    <row r="25" spans="1:45" s="12" customFormat="1" ht="33" customHeight="1">
      <c r="A25" s="13">
        <v>8</v>
      </c>
      <c r="B25" s="14" t="s">
        <v>89</v>
      </c>
      <c r="C25" s="14">
        <v>1</v>
      </c>
      <c r="D25" s="45" t="s">
        <v>121</v>
      </c>
      <c r="E25" s="19" t="s">
        <v>75</v>
      </c>
      <c r="F25" s="15">
        <v>4</v>
      </c>
      <c r="G25" s="40"/>
      <c r="H25" s="15"/>
      <c r="I25" s="16"/>
      <c r="J25" s="16"/>
      <c r="K25" s="43">
        <v>1.04</v>
      </c>
      <c r="L25" s="15" t="str">
        <f t="shared" si="5"/>
        <v/>
      </c>
      <c r="M25" s="41">
        <v>465.12</v>
      </c>
      <c r="N25" s="41">
        <v>621.75</v>
      </c>
      <c r="O25" s="41"/>
      <c r="P25" s="41">
        <v>373.76799999999997</v>
      </c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>
        <v>373.76799999999997</v>
      </c>
      <c r="AD25" s="41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8">
        <f t="shared" si="6"/>
        <v>4</v>
      </c>
      <c r="AQ25" s="20">
        <f t="shared" si="7"/>
        <v>458.61</v>
      </c>
      <c r="AR25" s="20">
        <f t="shared" si="8"/>
        <v>1834.44</v>
      </c>
      <c r="AS25" s="39">
        <f t="shared" si="9"/>
        <v>25.507638623785411</v>
      </c>
    </row>
    <row r="26" spans="1:45" s="12" customFormat="1" ht="33" customHeight="1">
      <c r="A26" s="13">
        <v>9</v>
      </c>
      <c r="B26" s="14" t="s">
        <v>162</v>
      </c>
      <c r="C26" s="14">
        <v>1</v>
      </c>
      <c r="D26" s="45" t="s">
        <v>163</v>
      </c>
      <c r="E26" s="19" t="s">
        <v>75</v>
      </c>
      <c r="F26" s="15">
        <v>5</v>
      </c>
      <c r="G26" s="40"/>
      <c r="H26" s="15"/>
      <c r="I26" s="16"/>
      <c r="J26" s="16"/>
      <c r="K26" s="43">
        <v>1.04</v>
      </c>
      <c r="L26" s="15" t="str">
        <f t="shared" si="5"/>
        <v/>
      </c>
      <c r="M26" s="41">
        <v>90.456000000000003</v>
      </c>
      <c r="N26" s="41">
        <v>75.38</v>
      </c>
      <c r="O26" s="41"/>
      <c r="P26" s="41">
        <v>78.774000000000001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>
        <v>78.774000000000001</v>
      </c>
      <c r="AD26" s="41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8">
        <f t="shared" si="6"/>
        <v>4</v>
      </c>
      <c r="AQ26" s="20">
        <f t="shared" si="7"/>
        <v>80.850000000000009</v>
      </c>
      <c r="AR26" s="20">
        <f t="shared" si="8"/>
        <v>404.25000000000006</v>
      </c>
      <c r="AS26" s="39">
        <f t="shared" si="9"/>
        <v>8.1675002601614679</v>
      </c>
    </row>
    <row r="27" spans="1:45" s="12" customFormat="1" ht="33" customHeight="1">
      <c r="A27" s="13">
        <v>10</v>
      </c>
      <c r="B27" s="14" t="s">
        <v>90</v>
      </c>
      <c r="C27" s="14">
        <v>1</v>
      </c>
      <c r="D27" s="45" t="s">
        <v>122</v>
      </c>
      <c r="E27" s="19" t="s">
        <v>75</v>
      </c>
      <c r="F27" s="15">
        <v>195</v>
      </c>
      <c r="G27" s="40"/>
      <c r="H27" s="15"/>
      <c r="I27" s="16"/>
      <c r="J27" s="16"/>
      <c r="K27" s="43">
        <v>1.04</v>
      </c>
      <c r="L27" s="15" t="str">
        <f t="shared" si="5"/>
        <v/>
      </c>
      <c r="M27" s="41">
        <v>4305.6840000000002</v>
      </c>
      <c r="N27" s="41">
        <v>3588.07</v>
      </c>
      <c r="O27" s="41"/>
      <c r="P27" s="41">
        <v>3749.5360000000001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>
        <v>3749.5360000000001</v>
      </c>
      <c r="AD27" s="41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8">
        <f t="shared" si="6"/>
        <v>4</v>
      </c>
      <c r="AQ27" s="20">
        <f t="shared" si="7"/>
        <v>3848.21</v>
      </c>
      <c r="AR27" s="20">
        <f t="shared" si="8"/>
        <v>750400.95</v>
      </c>
      <c r="AS27" s="39">
        <f t="shared" si="9"/>
        <v>8.1684661071227147</v>
      </c>
    </row>
    <row r="28" spans="1:45" s="12" customFormat="1" ht="33" customHeight="1">
      <c r="A28" s="13">
        <v>11</v>
      </c>
      <c r="B28" s="14" t="s">
        <v>91</v>
      </c>
      <c r="C28" s="14">
        <v>1</v>
      </c>
      <c r="D28" s="45" t="s">
        <v>123</v>
      </c>
      <c r="E28" s="19" t="s">
        <v>75</v>
      </c>
      <c r="F28" s="15">
        <v>2</v>
      </c>
      <c r="G28" s="40"/>
      <c r="H28" s="15"/>
      <c r="I28" s="16"/>
      <c r="J28" s="16"/>
      <c r="K28" s="43">
        <v>1.04</v>
      </c>
      <c r="L28" s="15" t="str">
        <f t="shared" si="5"/>
        <v/>
      </c>
      <c r="M28" s="41">
        <v>195.92908800000001</v>
      </c>
      <c r="N28" s="41">
        <v>192</v>
      </c>
      <c r="O28" s="41"/>
      <c r="P28" s="41">
        <v>184.2715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>
        <v>184.2715</v>
      </c>
      <c r="AD28" s="41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8">
        <f t="shared" si="6"/>
        <v>4</v>
      </c>
      <c r="AQ28" s="20">
        <f t="shared" si="7"/>
        <v>189.12</v>
      </c>
      <c r="AR28" s="20">
        <f t="shared" si="8"/>
        <v>378.24</v>
      </c>
      <c r="AS28" s="39">
        <f t="shared" si="9"/>
        <v>3.0782706422339188</v>
      </c>
    </row>
    <row r="29" spans="1:45" s="12" customFormat="1" ht="33" customHeight="1">
      <c r="A29" s="13">
        <v>12</v>
      </c>
      <c r="B29" s="14" t="s">
        <v>92</v>
      </c>
      <c r="C29" s="14">
        <v>1</v>
      </c>
      <c r="D29" s="45" t="s">
        <v>124</v>
      </c>
      <c r="E29" s="19" t="s">
        <v>75</v>
      </c>
      <c r="F29" s="15">
        <v>2</v>
      </c>
      <c r="G29" s="40"/>
      <c r="H29" s="15"/>
      <c r="I29" s="16"/>
      <c r="J29" s="16"/>
      <c r="K29" s="43">
        <v>1.04</v>
      </c>
      <c r="L29" s="15" t="str">
        <f t="shared" si="5"/>
        <v/>
      </c>
      <c r="M29" s="41">
        <v>195.92908800000001</v>
      </c>
      <c r="N29" s="41">
        <v>192</v>
      </c>
      <c r="O29" s="41"/>
      <c r="P29" s="41">
        <v>184.2715</v>
      </c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>
        <v>184.2715</v>
      </c>
      <c r="AD29" s="41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8">
        <f t="shared" si="6"/>
        <v>4</v>
      </c>
      <c r="AQ29" s="20">
        <f t="shared" si="7"/>
        <v>189.12</v>
      </c>
      <c r="AR29" s="20">
        <f t="shared" si="8"/>
        <v>378.24</v>
      </c>
      <c r="AS29" s="39">
        <f t="shared" si="9"/>
        <v>3.0782706422339188</v>
      </c>
    </row>
    <row r="30" spans="1:45" s="12" customFormat="1" ht="33" customHeight="1">
      <c r="A30" s="13">
        <v>13</v>
      </c>
      <c r="B30" s="14" t="s">
        <v>93</v>
      </c>
      <c r="C30" s="14">
        <v>1</v>
      </c>
      <c r="D30" s="45" t="s">
        <v>125</v>
      </c>
      <c r="E30" s="19" t="s">
        <v>75</v>
      </c>
      <c r="F30" s="15">
        <v>4</v>
      </c>
      <c r="G30" s="40"/>
      <c r="H30" s="15"/>
      <c r="I30" s="16"/>
      <c r="J30" s="16"/>
      <c r="K30" s="43">
        <v>1.04</v>
      </c>
      <c r="L30" s="15" t="str">
        <f t="shared" si="5"/>
        <v/>
      </c>
      <c r="M30" s="41">
        <v>195.92908800000001</v>
      </c>
      <c r="N30" s="41">
        <v>192</v>
      </c>
      <c r="O30" s="41"/>
      <c r="P30" s="41">
        <v>184.2715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>
        <v>184.2715</v>
      </c>
      <c r="AD30" s="41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8">
        <f t="shared" si="6"/>
        <v>4</v>
      </c>
      <c r="AQ30" s="20">
        <f t="shared" si="7"/>
        <v>189.12</v>
      </c>
      <c r="AR30" s="20">
        <f t="shared" si="8"/>
        <v>756.48</v>
      </c>
      <c r="AS30" s="39">
        <f t="shared" si="9"/>
        <v>3.0782706422339188</v>
      </c>
    </row>
    <row r="31" spans="1:45" s="12" customFormat="1" ht="33" customHeight="1">
      <c r="A31" s="13">
        <v>14</v>
      </c>
      <c r="B31" s="14" t="s">
        <v>94</v>
      </c>
      <c r="C31" s="14">
        <v>1</v>
      </c>
      <c r="D31" s="45" t="s">
        <v>126</v>
      </c>
      <c r="E31" s="19" t="s">
        <v>75</v>
      </c>
      <c r="F31" s="15">
        <v>2</v>
      </c>
      <c r="G31" s="40"/>
      <c r="H31" s="15"/>
      <c r="I31" s="16"/>
      <c r="J31" s="16"/>
      <c r="K31" s="43">
        <v>1.04</v>
      </c>
      <c r="L31" s="15" t="str">
        <f t="shared" si="5"/>
        <v/>
      </c>
      <c r="M31" s="41">
        <v>1273.539072</v>
      </c>
      <c r="N31" s="41">
        <v>2100.9499999999998</v>
      </c>
      <c r="O31" s="41"/>
      <c r="P31" s="41">
        <v>1127.8875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>
        <v>1127.8875</v>
      </c>
      <c r="AD31" s="41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8">
        <f t="shared" si="6"/>
        <v>4</v>
      </c>
      <c r="AQ31" s="20">
        <f t="shared" si="7"/>
        <v>1407.57</v>
      </c>
      <c r="AR31" s="20">
        <f t="shared" si="8"/>
        <v>2815.14</v>
      </c>
      <c r="AS31" s="39">
        <f t="shared" si="9"/>
        <v>33.201006476463917</v>
      </c>
    </row>
    <row r="32" spans="1:45" s="12" customFormat="1" ht="33" customHeight="1">
      <c r="A32" s="13">
        <v>15</v>
      </c>
      <c r="B32" s="14" t="s">
        <v>148</v>
      </c>
      <c r="C32" s="14">
        <v>1</v>
      </c>
      <c r="D32" s="45" t="s">
        <v>152</v>
      </c>
      <c r="E32" s="19" t="s">
        <v>75</v>
      </c>
      <c r="F32" s="15">
        <v>60</v>
      </c>
      <c r="G32" s="40"/>
      <c r="H32" s="15"/>
      <c r="I32" s="16"/>
      <c r="J32" s="16"/>
      <c r="K32" s="43">
        <v>1.04</v>
      </c>
      <c r="L32" s="15" t="str">
        <f t="shared" si="5"/>
        <v/>
      </c>
      <c r="M32" s="41">
        <v>106.82304000000001</v>
      </c>
      <c r="N32" s="41">
        <v>81.05</v>
      </c>
      <c r="O32" s="41"/>
      <c r="P32" s="41">
        <v>89.242999999999995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>
        <v>89.242999999999995</v>
      </c>
      <c r="AD32" s="41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8">
        <f t="shared" si="6"/>
        <v>4</v>
      </c>
      <c r="AQ32" s="20">
        <f t="shared" si="7"/>
        <v>91.59</v>
      </c>
      <c r="AR32" s="20">
        <f t="shared" si="8"/>
        <v>5495.4000000000005</v>
      </c>
      <c r="AS32" s="39">
        <f t="shared" si="9"/>
        <v>11.862803688513567</v>
      </c>
    </row>
    <row r="33" spans="1:45" s="12" customFormat="1" ht="33" customHeight="1">
      <c r="A33" s="13">
        <v>16</v>
      </c>
      <c r="B33" s="14" t="s">
        <v>95</v>
      </c>
      <c r="C33" s="14">
        <v>1</v>
      </c>
      <c r="D33" s="45" t="s">
        <v>127</v>
      </c>
      <c r="E33" s="19" t="s">
        <v>75</v>
      </c>
      <c r="F33" s="15">
        <v>2</v>
      </c>
      <c r="G33" s="40"/>
      <c r="H33" s="15"/>
      <c r="I33" s="16"/>
      <c r="J33" s="16"/>
      <c r="K33" s="43">
        <v>1.04</v>
      </c>
      <c r="L33" s="15" t="str">
        <f t="shared" si="5"/>
        <v/>
      </c>
      <c r="M33" s="41">
        <v>12028.404576000001</v>
      </c>
      <c r="N33" s="41">
        <v>7499.65</v>
      </c>
      <c r="O33" s="41"/>
      <c r="P33" s="41">
        <v>9275.8284999999996</v>
      </c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>
        <v>9275.8284999999996</v>
      </c>
      <c r="AD33" s="41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8">
        <f t="shared" si="6"/>
        <v>4</v>
      </c>
      <c r="AQ33" s="20">
        <f t="shared" si="7"/>
        <v>9519.93</v>
      </c>
      <c r="AR33" s="20">
        <f t="shared" si="8"/>
        <v>19039.86</v>
      </c>
      <c r="AS33" s="39">
        <f t="shared" si="9"/>
        <v>19.645292407079818</v>
      </c>
    </row>
    <row r="34" spans="1:45" s="12" customFormat="1" ht="33" customHeight="1">
      <c r="A34" s="13">
        <v>17</v>
      </c>
      <c r="B34" s="14" t="s">
        <v>96</v>
      </c>
      <c r="C34" s="14">
        <v>1</v>
      </c>
      <c r="D34" s="45" t="s">
        <v>128</v>
      </c>
      <c r="E34" s="19" t="s">
        <v>75</v>
      </c>
      <c r="F34" s="15">
        <v>8</v>
      </c>
      <c r="G34" s="40"/>
      <c r="H34" s="15"/>
      <c r="I34" s="16"/>
      <c r="J34" s="16"/>
      <c r="K34" s="43">
        <v>1.04</v>
      </c>
      <c r="L34" s="15" t="str">
        <f t="shared" si="5"/>
        <v/>
      </c>
      <c r="M34" s="41">
        <v>21.494879999999998</v>
      </c>
      <c r="N34" s="41">
        <v>18.14</v>
      </c>
      <c r="O34" s="41"/>
      <c r="P34" s="41">
        <v>18.829000000000001</v>
      </c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>
        <v>18.829000000000001</v>
      </c>
      <c r="AD34" s="41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8">
        <f t="shared" si="6"/>
        <v>4</v>
      </c>
      <c r="AQ34" s="20">
        <f t="shared" si="7"/>
        <v>19.330000000000002</v>
      </c>
      <c r="AR34" s="20">
        <f t="shared" si="8"/>
        <v>154.64000000000001</v>
      </c>
      <c r="AS34" s="39">
        <f t="shared" si="9"/>
        <v>7.6759396700732774</v>
      </c>
    </row>
    <row r="35" spans="1:45" s="12" customFormat="1" ht="33" customHeight="1">
      <c r="A35" s="13">
        <v>18</v>
      </c>
      <c r="B35" s="14" t="s">
        <v>164</v>
      </c>
      <c r="C35" s="14">
        <v>1</v>
      </c>
      <c r="D35" s="45" t="s">
        <v>165</v>
      </c>
      <c r="E35" s="19" t="s">
        <v>75</v>
      </c>
      <c r="F35" s="15">
        <v>30</v>
      </c>
      <c r="G35" s="40"/>
      <c r="H35" s="15"/>
      <c r="I35" s="16"/>
      <c r="J35" s="16"/>
      <c r="K35" s="43">
        <v>1.04</v>
      </c>
      <c r="L35" s="15" t="str">
        <f t="shared" si="5"/>
        <v/>
      </c>
      <c r="M35" s="41">
        <v>1338.9839999999999</v>
      </c>
      <c r="N35" s="41">
        <v>1115.82</v>
      </c>
      <c r="O35" s="41"/>
      <c r="P35" s="41">
        <v>1166.0395000000001</v>
      </c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>
        <v>1166.0395000000001</v>
      </c>
      <c r="AD35" s="41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8">
        <f t="shared" si="6"/>
        <v>4</v>
      </c>
      <c r="AQ35" s="20">
        <f t="shared" si="7"/>
        <v>1196.73</v>
      </c>
      <c r="AR35" s="20">
        <f t="shared" si="8"/>
        <v>35901.9</v>
      </c>
      <c r="AS35" s="39">
        <f t="shared" si="9"/>
        <v>8.1682700933401833</v>
      </c>
    </row>
    <row r="36" spans="1:45" s="12" customFormat="1" ht="33" customHeight="1">
      <c r="A36" s="13">
        <v>19</v>
      </c>
      <c r="B36" s="14" t="s">
        <v>97</v>
      </c>
      <c r="C36" s="14">
        <v>1</v>
      </c>
      <c r="D36" s="45" t="s">
        <v>129</v>
      </c>
      <c r="E36" s="19" t="s">
        <v>75</v>
      </c>
      <c r="F36" s="15">
        <v>140</v>
      </c>
      <c r="G36" s="40"/>
      <c r="H36" s="15"/>
      <c r="I36" s="16"/>
      <c r="J36" s="16"/>
      <c r="K36" s="43">
        <v>1.04</v>
      </c>
      <c r="L36" s="15" t="str">
        <f t="shared" si="5"/>
        <v/>
      </c>
      <c r="M36" s="41">
        <v>104.99923200000001</v>
      </c>
      <c r="N36" s="41">
        <v>99</v>
      </c>
      <c r="O36" s="41"/>
      <c r="P36" s="41">
        <v>96.899999999999991</v>
      </c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>
        <v>96.899999999999991</v>
      </c>
      <c r="AD36" s="41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8">
        <f t="shared" si="6"/>
        <v>4</v>
      </c>
      <c r="AQ36" s="20">
        <f t="shared" si="7"/>
        <v>99.45</v>
      </c>
      <c r="AR36" s="20">
        <f t="shared" si="8"/>
        <v>13923</v>
      </c>
      <c r="AS36" s="39">
        <f t="shared" si="9"/>
        <v>3.8509528904760519</v>
      </c>
    </row>
    <row r="37" spans="1:45" s="12" customFormat="1" ht="33" customHeight="1">
      <c r="A37" s="13">
        <v>20</v>
      </c>
      <c r="B37" s="14" t="s">
        <v>98</v>
      </c>
      <c r="C37" s="14">
        <v>1</v>
      </c>
      <c r="D37" s="45" t="s">
        <v>130</v>
      </c>
      <c r="E37" s="19" t="s">
        <v>75</v>
      </c>
      <c r="F37" s="15">
        <v>11</v>
      </c>
      <c r="G37" s="40"/>
      <c r="H37" s="15"/>
      <c r="I37" s="16"/>
      <c r="J37" s="16"/>
      <c r="K37" s="43">
        <v>1.04</v>
      </c>
      <c r="L37" s="15" t="str">
        <f t="shared" si="5"/>
        <v/>
      </c>
      <c r="M37" s="41">
        <v>118.286976</v>
      </c>
      <c r="N37" s="41">
        <v>97.97</v>
      </c>
      <c r="O37" s="41"/>
      <c r="P37" s="41">
        <v>102.72349999999999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>
        <v>102.72349999999999</v>
      </c>
      <c r="AD37" s="41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8">
        <f t="shared" si="6"/>
        <v>4</v>
      </c>
      <c r="AQ37" s="20">
        <f t="shared" si="7"/>
        <v>105.43</v>
      </c>
      <c r="AR37" s="20">
        <f t="shared" si="8"/>
        <v>1159.73</v>
      </c>
      <c r="AS37" s="39">
        <f t="shared" si="9"/>
        <v>8.4055507625916022</v>
      </c>
    </row>
    <row r="38" spans="1:45" s="12" customFormat="1" ht="33" customHeight="1">
      <c r="A38" s="13">
        <v>21</v>
      </c>
      <c r="B38" s="14" t="s">
        <v>99</v>
      </c>
      <c r="C38" s="14">
        <v>1</v>
      </c>
      <c r="D38" s="45" t="s">
        <v>131</v>
      </c>
      <c r="E38" s="19" t="s">
        <v>75</v>
      </c>
      <c r="F38" s="15">
        <v>25</v>
      </c>
      <c r="G38" s="40"/>
      <c r="H38" s="15"/>
      <c r="I38" s="16"/>
      <c r="J38" s="16"/>
      <c r="K38" s="43">
        <v>1.04</v>
      </c>
      <c r="L38" s="15" t="str">
        <f t="shared" si="5"/>
        <v/>
      </c>
      <c r="M38" s="41">
        <v>1077.2159999999999</v>
      </c>
      <c r="N38" s="41">
        <v>897.68</v>
      </c>
      <c r="O38" s="41"/>
      <c r="P38" s="41">
        <v>938.07749999999999</v>
      </c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>
        <v>938.07749999999999</v>
      </c>
      <c r="AD38" s="41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8">
        <f t="shared" si="6"/>
        <v>4</v>
      </c>
      <c r="AQ38" s="20">
        <f t="shared" si="7"/>
        <v>962.77</v>
      </c>
      <c r="AR38" s="20">
        <f t="shared" si="8"/>
        <v>24069.25</v>
      </c>
      <c r="AS38" s="39">
        <f t="shared" si="9"/>
        <v>8.1683811901345802</v>
      </c>
    </row>
    <row r="39" spans="1:45" s="12" customFormat="1" ht="33" customHeight="1">
      <c r="A39" s="13">
        <v>22</v>
      </c>
      <c r="B39" s="14" t="s">
        <v>149</v>
      </c>
      <c r="C39" s="14">
        <v>1</v>
      </c>
      <c r="D39" s="45" t="s">
        <v>153</v>
      </c>
      <c r="E39" s="19" t="s">
        <v>75</v>
      </c>
      <c r="F39" s="15">
        <v>5</v>
      </c>
      <c r="G39" s="40"/>
      <c r="H39" s="15"/>
      <c r="I39" s="16"/>
      <c r="J39" s="16"/>
      <c r="K39" s="43">
        <v>1.04</v>
      </c>
      <c r="L39" s="15" t="str">
        <f t="shared" si="5"/>
        <v/>
      </c>
      <c r="M39" s="41">
        <v>368.976</v>
      </c>
      <c r="N39" s="41">
        <v>307.48</v>
      </c>
      <c r="O39" s="41"/>
      <c r="P39" s="41">
        <v>321.31850000000003</v>
      </c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>
        <v>321.31850000000003</v>
      </c>
      <c r="AD39" s="41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8">
        <f t="shared" si="6"/>
        <v>4</v>
      </c>
      <c r="AQ39" s="20">
        <f t="shared" si="7"/>
        <v>329.78000000000003</v>
      </c>
      <c r="AR39" s="20">
        <f t="shared" si="8"/>
        <v>1648.9</v>
      </c>
      <c r="AS39" s="39">
        <f t="shared" si="9"/>
        <v>8.1681807723746402</v>
      </c>
    </row>
    <row r="40" spans="1:45" s="12" customFormat="1" ht="33" customHeight="1">
      <c r="A40" s="13">
        <v>23</v>
      </c>
      <c r="B40" s="14" t="s">
        <v>166</v>
      </c>
      <c r="C40" s="14">
        <v>1</v>
      </c>
      <c r="D40" s="45" t="s">
        <v>167</v>
      </c>
      <c r="E40" s="19" t="s">
        <v>75</v>
      </c>
      <c r="F40" s="15">
        <v>15</v>
      </c>
      <c r="G40" s="40"/>
      <c r="H40" s="15"/>
      <c r="I40" s="16"/>
      <c r="J40" s="16"/>
      <c r="K40" s="43">
        <v>1.04</v>
      </c>
      <c r="L40" s="15" t="str">
        <f t="shared" si="5"/>
        <v/>
      </c>
      <c r="M40" s="41">
        <v>7360.1074559999997</v>
      </c>
      <c r="N40" s="41">
        <v>5450.33</v>
      </c>
      <c r="O40" s="41"/>
      <c r="P40" s="41">
        <v>6084.9589999999998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>
        <v>6084.9589999999998</v>
      </c>
      <c r="AD40" s="41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8">
        <f t="shared" si="6"/>
        <v>4</v>
      </c>
      <c r="AQ40" s="20">
        <f t="shared" si="7"/>
        <v>6245.09</v>
      </c>
      <c r="AR40" s="20">
        <f t="shared" si="8"/>
        <v>93676.35</v>
      </c>
      <c r="AS40" s="39">
        <f t="shared" si="9"/>
        <v>12.83070071857521</v>
      </c>
    </row>
    <row r="41" spans="1:45" s="12" customFormat="1" ht="33" customHeight="1">
      <c r="A41" s="13">
        <v>24</v>
      </c>
      <c r="B41" s="14" t="s">
        <v>100</v>
      </c>
      <c r="C41" s="14">
        <v>1</v>
      </c>
      <c r="D41" s="45" t="s">
        <v>132</v>
      </c>
      <c r="E41" s="19" t="s">
        <v>75</v>
      </c>
      <c r="F41" s="15">
        <v>12</v>
      </c>
      <c r="G41" s="40"/>
      <c r="H41" s="15"/>
      <c r="I41" s="16"/>
      <c r="J41" s="16"/>
      <c r="K41" s="43">
        <v>1.04</v>
      </c>
      <c r="L41" s="15" t="str">
        <f t="shared" si="5"/>
        <v/>
      </c>
      <c r="M41" s="41">
        <v>2926.4302080000002</v>
      </c>
      <c r="N41" s="41">
        <v>2084.15</v>
      </c>
      <c r="O41" s="41"/>
      <c r="P41" s="41">
        <v>2755.8300000000004</v>
      </c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>
        <v>2755.8300000000004</v>
      </c>
      <c r="AD41" s="41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8">
        <f t="shared" si="6"/>
        <v>4</v>
      </c>
      <c r="AQ41" s="20">
        <f t="shared" si="7"/>
        <v>2630.57</v>
      </c>
      <c r="AR41" s="20">
        <f t="shared" si="8"/>
        <v>31566.840000000004</v>
      </c>
      <c r="AS41" s="39">
        <f t="shared" si="9"/>
        <v>14.181155506485323</v>
      </c>
    </row>
    <row r="42" spans="1:45" s="12" customFormat="1" ht="33" customHeight="1">
      <c r="A42" s="13">
        <v>25</v>
      </c>
      <c r="B42" s="14" t="s">
        <v>101</v>
      </c>
      <c r="C42" s="14">
        <v>1</v>
      </c>
      <c r="D42" s="45" t="s">
        <v>133</v>
      </c>
      <c r="E42" s="19" t="s">
        <v>75</v>
      </c>
      <c r="F42" s="15">
        <v>15</v>
      </c>
      <c r="G42" s="40"/>
      <c r="H42" s="15"/>
      <c r="I42" s="16"/>
      <c r="J42" s="16"/>
      <c r="K42" s="43">
        <v>1.04</v>
      </c>
      <c r="L42" s="15" t="str">
        <f t="shared" si="5"/>
        <v/>
      </c>
      <c r="M42" s="41">
        <v>35818.286399999997</v>
      </c>
      <c r="N42" s="41">
        <v>22548.560000000001</v>
      </c>
      <c r="O42" s="41"/>
      <c r="P42" s="41">
        <v>32101.773000000005</v>
      </c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>
        <v>32101.773000000005</v>
      </c>
      <c r="AD42" s="41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8">
        <f t="shared" si="6"/>
        <v>4</v>
      </c>
      <c r="AQ42" s="20">
        <f t="shared" si="7"/>
        <v>30642.600000000002</v>
      </c>
      <c r="AR42" s="20">
        <f t="shared" si="8"/>
        <v>459639.00000000006</v>
      </c>
      <c r="AS42" s="39">
        <f t="shared" si="9"/>
        <v>18.514477304399083</v>
      </c>
    </row>
    <row r="43" spans="1:45" s="12" customFormat="1" ht="33" customHeight="1">
      <c r="A43" s="13">
        <v>26</v>
      </c>
      <c r="B43" s="14" t="s">
        <v>102</v>
      </c>
      <c r="C43" s="14">
        <v>1</v>
      </c>
      <c r="D43" s="45" t="s">
        <v>134</v>
      </c>
      <c r="E43" s="19" t="s">
        <v>75</v>
      </c>
      <c r="F43" s="15">
        <v>540</v>
      </c>
      <c r="G43" s="40"/>
      <c r="H43" s="15"/>
      <c r="I43" s="16"/>
      <c r="J43" s="16"/>
      <c r="K43" s="43">
        <v>1.04</v>
      </c>
      <c r="L43" s="15" t="str">
        <f t="shared" si="5"/>
        <v/>
      </c>
      <c r="M43" s="41">
        <v>113.652576</v>
      </c>
      <c r="N43" s="41">
        <v>70.88</v>
      </c>
      <c r="O43" s="41"/>
      <c r="P43" s="41">
        <v>101.497</v>
      </c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>
        <v>101.497</v>
      </c>
      <c r="AD43" s="41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8">
        <f t="shared" si="6"/>
        <v>4</v>
      </c>
      <c r="AQ43" s="20">
        <f t="shared" si="7"/>
        <v>96.89</v>
      </c>
      <c r="AR43" s="20">
        <f t="shared" si="8"/>
        <v>52320.6</v>
      </c>
      <c r="AS43" s="39">
        <f t="shared" si="9"/>
        <v>18.84300396608015</v>
      </c>
    </row>
    <row r="44" spans="1:45" s="12" customFormat="1" ht="33" customHeight="1">
      <c r="A44" s="13">
        <v>27</v>
      </c>
      <c r="B44" s="14" t="s">
        <v>103</v>
      </c>
      <c r="C44" s="14">
        <v>1</v>
      </c>
      <c r="D44" s="45" t="s">
        <v>135</v>
      </c>
      <c r="E44" s="19" t="s">
        <v>75</v>
      </c>
      <c r="F44" s="15">
        <v>6</v>
      </c>
      <c r="G44" s="40"/>
      <c r="H44" s="15"/>
      <c r="I44" s="16"/>
      <c r="J44" s="16"/>
      <c r="K44" s="43">
        <v>1.04</v>
      </c>
      <c r="L44" s="15" t="str">
        <f t="shared" si="5"/>
        <v/>
      </c>
      <c r="M44" s="41">
        <v>1123.3800000000001</v>
      </c>
      <c r="N44" s="41">
        <v>728.22</v>
      </c>
      <c r="O44" s="41"/>
      <c r="P44" s="41">
        <v>1018.3800000000001</v>
      </c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>
        <v>1018.3800000000001</v>
      </c>
      <c r="AD44" s="41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8">
        <f t="shared" si="6"/>
        <v>4</v>
      </c>
      <c r="AQ44" s="20">
        <f t="shared" si="7"/>
        <v>972.09</v>
      </c>
      <c r="AR44" s="20">
        <f t="shared" si="8"/>
        <v>5832.54</v>
      </c>
      <c r="AS44" s="39">
        <f t="shared" si="9"/>
        <v>17.482723300152657</v>
      </c>
    </row>
    <row r="45" spans="1:45" s="12" customFormat="1" ht="33" customHeight="1">
      <c r="A45" s="13">
        <v>28</v>
      </c>
      <c r="B45" s="14" t="s">
        <v>104</v>
      </c>
      <c r="C45" s="14">
        <v>1</v>
      </c>
      <c r="D45" s="45" t="s">
        <v>136</v>
      </c>
      <c r="E45" s="19" t="s">
        <v>75</v>
      </c>
      <c r="F45" s="15">
        <v>35</v>
      </c>
      <c r="G45" s="40"/>
      <c r="H45" s="15"/>
      <c r="I45" s="16"/>
      <c r="J45" s="16"/>
      <c r="K45" s="43">
        <v>1.04</v>
      </c>
      <c r="L45" s="15" t="str">
        <f t="shared" si="5"/>
        <v/>
      </c>
      <c r="M45" s="41">
        <v>183.57599999999999</v>
      </c>
      <c r="N45" s="41">
        <v>152.97999999999999</v>
      </c>
      <c r="O45" s="41"/>
      <c r="P45" s="41">
        <v>185.108</v>
      </c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>
        <v>185.108</v>
      </c>
      <c r="AD45" s="41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8">
        <f t="shared" si="6"/>
        <v>4</v>
      </c>
      <c r="AQ45" s="20">
        <f t="shared" si="7"/>
        <v>176.70000000000002</v>
      </c>
      <c r="AR45" s="20">
        <f t="shared" si="8"/>
        <v>6184.5000000000009</v>
      </c>
      <c r="AS45" s="39">
        <f t="shared" si="9"/>
        <v>8.9559446021170785</v>
      </c>
    </row>
    <row r="46" spans="1:45" s="12" customFormat="1" ht="33" customHeight="1">
      <c r="A46" s="13">
        <v>29</v>
      </c>
      <c r="B46" s="14" t="s">
        <v>168</v>
      </c>
      <c r="C46" s="14">
        <v>1</v>
      </c>
      <c r="D46" s="45" t="s">
        <v>169</v>
      </c>
      <c r="E46" s="19" t="s">
        <v>75</v>
      </c>
      <c r="F46" s="15">
        <v>12</v>
      </c>
      <c r="G46" s="40"/>
      <c r="H46" s="15"/>
      <c r="I46" s="16"/>
      <c r="J46" s="16"/>
      <c r="K46" s="43">
        <v>1.04</v>
      </c>
      <c r="L46" s="15" t="str">
        <f t="shared" si="5"/>
        <v/>
      </c>
      <c r="M46" s="41">
        <v>2457</v>
      </c>
      <c r="N46" s="41">
        <v>2047.5</v>
      </c>
      <c r="O46" s="41"/>
      <c r="P46" s="41">
        <v>2477.4750000000004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>
        <v>2477.4750000000004</v>
      </c>
      <c r="AD46" s="41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8">
        <f t="shared" si="6"/>
        <v>4</v>
      </c>
      <c r="AQ46" s="20">
        <f t="shared" si="7"/>
        <v>2364.87</v>
      </c>
      <c r="AR46" s="20">
        <f t="shared" si="8"/>
        <v>28378.44</v>
      </c>
      <c r="AS46" s="39">
        <f t="shared" si="9"/>
        <v>8.9558853916430774</v>
      </c>
    </row>
    <row r="47" spans="1:45" s="12" customFormat="1" ht="33" customHeight="1">
      <c r="A47" s="13">
        <v>30</v>
      </c>
      <c r="B47" s="14" t="s">
        <v>105</v>
      </c>
      <c r="C47" s="14">
        <v>1</v>
      </c>
      <c r="D47" s="45" t="s">
        <v>137</v>
      </c>
      <c r="E47" s="19" t="s">
        <v>75</v>
      </c>
      <c r="F47" s="15">
        <v>60</v>
      </c>
      <c r="G47" s="40"/>
      <c r="H47" s="15"/>
      <c r="I47" s="16"/>
      <c r="J47" s="16"/>
      <c r="K47" s="43">
        <v>1.04</v>
      </c>
      <c r="L47" s="15" t="str">
        <f t="shared" si="5"/>
        <v/>
      </c>
      <c r="M47" s="41">
        <v>172.219584</v>
      </c>
      <c r="N47" s="41">
        <v>120.19</v>
      </c>
      <c r="O47" s="41"/>
      <c r="P47" s="41">
        <v>160.83100000000002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>
        <v>160.83100000000002</v>
      </c>
      <c r="AD47" s="41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8">
        <f t="shared" si="6"/>
        <v>4</v>
      </c>
      <c r="AQ47" s="20">
        <f t="shared" si="7"/>
        <v>153.52000000000001</v>
      </c>
      <c r="AR47" s="20">
        <f t="shared" si="8"/>
        <v>9211.2000000000007</v>
      </c>
      <c r="AS47" s="39">
        <f t="shared" si="9"/>
        <v>14.889266543982213</v>
      </c>
    </row>
    <row r="48" spans="1:45" s="12" customFormat="1" ht="33" customHeight="1">
      <c r="A48" s="13">
        <v>31</v>
      </c>
      <c r="B48" s="14" t="s">
        <v>106</v>
      </c>
      <c r="C48" s="14">
        <v>1</v>
      </c>
      <c r="D48" s="45" t="s">
        <v>138</v>
      </c>
      <c r="E48" s="19" t="s">
        <v>75</v>
      </c>
      <c r="F48" s="15">
        <v>49</v>
      </c>
      <c r="G48" s="40"/>
      <c r="H48" s="15"/>
      <c r="I48" s="16"/>
      <c r="J48" s="16"/>
      <c r="K48" s="43">
        <v>1.04</v>
      </c>
      <c r="L48" s="15" t="str">
        <f t="shared" si="5"/>
        <v/>
      </c>
      <c r="M48" s="41">
        <v>6658.9835519999997</v>
      </c>
      <c r="N48" s="41">
        <v>5338.55</v>
      </c>
      <c r="O48" s="41"/>
      <c r="P48" s="41">
        <v>6598.6470000000008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>
        <v>6598.6470000000008</v>
      </c>
      <c r="AD48" s="41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8">
        <f t="shared" si="6"/>
        <v>4</v>
      </c>
      <c r="AQ48" s="20">
        <f t="shared" si="7"/>
        <v>6298.71</v>
      </c>
      <c r="AR48" s="20">
        <f t="shared" si="8"/>
        <v>308636.78999999998</v>
      </c>
      <c r="AS48" s="39">
        <f t="shared" si="9"/>
        <v>10.172498944567733</v>
      </c>
    </row>
    <row r="49" spans="1:45" s="12" customFormat="1" ht="33" customHeight="1">
      <c r="A49" s="13">
        <v>32</v>
      </c>
      <c r="B49" s="14" t="s">
        <v>107</v>
      </c>
      <c r="C49" s="14">
        <v>1</v>
      </c>
      <c r="D49" s="45" t="s">
        <v>139</v>
      </c>
      <c r="E49" s="19" t="s">
        <v>75</v>
      </c>
      <c r="F49" s="15">
        <v>5</v>
      </c>
      <c r="G49" s="40"/>
      <c r="H49" s="15"/>
      <c r="I49" s="16"/>
      <c r="J49" s="16"/>
      <c r="K49" s="43">
        <v>1.04</v>
      </c>
      <c r="L49" s="15" t="str">
        <f t="shared" si="5"/>
        <v/>
      </c>
      <c r="M49" s="41">
        <v>294.02390400000002</v>
      </c>
      <c r="N49" s="41">
        <v>247.01</v>
      </c>
      <c r="O49" s="41"/>
      <c r="P49" s="41">
        <v>297.572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>
        <v>297.572</v>
      </c>
      <c r="AD49" s="41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8">
        <f t="shared" si="6"/>
        <v>4</v>
      </c>
      <c r="AQ49" s="20">
        <f t="shared" si="7"/>
        <v>284.05</v>
      </c>
      <c r="AR49" s="20">
        <f t="shared" si="8"/>
        <v>1420.25</v>
      </c>
      <c r="AS49" s="39">
        <f t="shared" si="9"/>
        <v>8.7119310562262573</v>
      </c>
    </row>
    <row r="50" spans="1:45" s="12" customFormat="1" ht="33" customHeight="1">
      <c r="A50" s="13">
        <v>33</v>
      </c>
      <c r="B50" s="14" t="s">
        <v>108</v>
      </c>
      <c r="C50" s="14">
        <v>1</v>
      </c>
      <c r="D50" s="45" t="s">
        <v>140</v>
      </c>
      <c r="E50" s="19" t="s">
        <v>75</v>
      </c>
      <c r="F50" s="15">
        <v>80</v>
      </c>
      <c r="G50" s="40"/>
      <c r="H50" s="15"/>
      <c r="I50" s="16"/>
      <c r="J50" s="16"/>
      <c r="K50" s="43">
        <v>1.04</v>
      </c>
      <c r="L50" s="15" t="str">
        <f t="shared" si="5"/>
        <v/>
      </c>
      <c r="M50" s="41">
        <v>86.891424000000001</v>
      </c>
      <c r="N50" s="41">
        <v>55.96</v>
      </c>
      <c r="O50" s="41"/>
      <c r="P50" s="41">
        <v>78.573000000000008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>
        <v>78.573000000000008</v>
      </c>
      <c r="AD50" s="41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8">
        <f t="shared" si="6"/>
        <v>4</v>
      </c>
      <c r="AQ50" s="20">
        <f t="shared" si="7"/>
        <v>75</v>
      </c>
      <c r="AR50" s="20">
        <f t="shared" si="8"/>
        <v>6000</v>
      </c>
      <c r="AS50" s="39">
        <f t="shared" si="9"/>
        <v>17.713108284253128</v>
      </c>
    </row>
    <row r="51" spans="1:45" s="12" customFormat="1" ht="33" customHeight="1">
      <c r="A51" s="13">
        <v>34</v>
      </c>
      <c r="B51" s="14" t="s">
        <v>109</v>
      </c>
      <c r="C51" s="14">
        <v>1</v>
      </c>
      <c r="D51" s="45" t="s">
        <v>141</v>
      </c>
      <c r="E51" s="19" t="s">
        <v>75</v>
      </c>
      <c r="F51" s="15">
        <v>6</v>
      </c>
      <c r="G51" s="40"/>
      <c r="H51" s="15"/>
      <c r="I51" s="16"/>
      <c r="J51" s="16"/>
      <c r="K51" s="43">
        <v>1.04</v>
      </c>
      <c r="L51" s="15" t="str">
        <f t="shared" si="5"/>
        <v/>
      </c>
      <c r="M51" s="41">
        <v>3604.6262400000001</v>
      </c>
      <c r="N51" s="41">
        <v>2348.94</v>
      </c>
      <c r="O51" s="41"/>
      <c r="P51" s="41">
        <v>3274.4690000000001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>
        <v>3274.4690000000001</v>
      </c>
      <c r="AD51" s="41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8">
        <f t="shared" si="6"/>
        <v>4</v>
      </c>
      <c r="AQ51" s="20">
        <f t="shared" si="7"/>
        <v>3125.63</v>
      </c>
      <c r="AR51" s="20">
        <f t="shared" si="8"/>
        <v>18753.78</v>
      </c>
      <c r="AS51" s="39">
        <f t="shared" si="9"/>
        <v>17.298137187764979</v>
      </c>
    </row>
    <row r="52" spans="1:45" s="12" customFormat="1" ht="33" customHeight="1">
      <c r="A52" s="13">
        <v>35</v>
      </c>
      <c r="B52" s="14" t="s">
        <v>110</v>
      </c>
      <c r="C52" s="14">
        <v>1</v>
      </c>
      <c r="D52" s="45" t="s">
        <v>142</v>
      </c>
      <c r="E52" s="19" t="s">
        <v>75</v>
      </c>
      <c r="F52" s="15">
        <v>6</v>
      </c>
      <c r="G52" s="40"/>
      <c r="H52" s="15"/>
      <c r="I52" s="16"/>
      <c r="J52" s="16"/>
      <c r="K52" s="43">
        <v>1.04</v>
      </c>
      <c r="L52" s="15" t="str">
        <f t="shared" si="5"/>
        <v/>
      </c>
      <c r="M52" s="41">
        <v>1908.288</v>
      </c>
      <c r="N52" s="41">
        <v>1393.88</v>
      </c>
      <c r="O52" s="41"/>
      <c r="P52" s="41">
        <v>1816.1990000000003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>
        <v>1816.1990000000003</v>
      </c>
      <c r="AD52" s="41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8">
        <f t="shared" si="6"/>
        <v>4</v>
      </c>
      <c r="AQ52" s="20">
        <f t="shared" si="7"/>
        <v>1733.65</v>
      </c>
      <c r="AR52" s="20">
        <f t="shared" si="8"/>
        <v>10401.900000000001</v>
      </c>
      <c r="AS52" s="39">
        <f t="shared" si="9"/>
        <v>13.303153533351317</v>
      </c>
    </row>
    <row r="53" spans="1:45" s="12" customFormat="1" ht="33" customHeight="1">
      <c r="A53" s="13">
        <v>36</v>
      </c>
      <c r="B53" s="14" t="s">
        <v>111</v>
      </c>
      <c r="C53" s="14">
        <v>1</v>
      </c>
      <c r="D53" s="45" t="s">
        <v>143</v>
      </c>
      <c r="E53" s="19" t="s">
        <v>75</v>
      </c>
      <c r="F53" s="15">
        <v>5</v>
      </c>
      <c r="G53" s="40"/>
      <c r="H53" s="15"/>
      <c r="I53" s="16"/>
      <c r="J53" s="16"/>
      <c r="K53" s="43">
        <v>1.04</v>
      </c>
      <c r="L53" s="15" t="str">
        <f t="shared" si="5"/>
        <v/>
      </c>
      <c r="M53" s="41">
        <v>4479.40272</v>
      </c>
      <c r="N53" s="41">
        <v>2916.46</v>
      </c>
      <c r="O53" s="41"/>
      <c r="P53" s="41">
        <v>4067.7340000000004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>
        <v>4067.7340000000004</v>
      </c>
      <c r="AD53" s="41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8">
        <f t="shared" si="6"/>
        <v>4</v>
      </c>
      <c r="AQ53" s="20">
        <f t="shared" si="7"/>
        <v>3882.84</v>
      </c>
      <c r="AR53" s="20">
        <f t="shared" si="8"/>
        <v>19414.2</v>
      </c>
      <c r="AS53" s="39">
        <f t="shared" si="9"/>
        <v>17.328604163616514</v>
      </c>
    </row>
    <row r="54" spans="1:45" s="12" customFormat="1" ht="33" customHeight="1">
      <c r="A54" s="13">
        <v>37</v>
      </c>
      <c r="B54" s="14" t="s">
        <v>112</v>
      </c>
      <c r="C54" s="14">
        <v>1</v>
      </c>
      <c r="D54" s="45" t="s">
        <v>144</v>
      </c>
      <c r="E54" s="19" t="s">
        <v>75</v>
      </c>
      <c r="F54" s="15">
        <v>25</v>
      </c>
      <c r="G54" s="40"/>
      <c r="H54" s="15"/>
      <c r="I54" s="16"/>
      <c r="J54" s="16"/>
      <c r="K54" s="43">
        <v>1.04</v>
      </c>
      <c r="L54" s="15" t="str">
        <f t="shared" si="5"/>
        <v/>
      </c>
      <c r="M54" s="41">
        <v>80.508095999999995</v>
      </c>
      <c r="N54" s="41">
        <v>69.930000000000007</v>
      </c>
      <c r="O54" s="41"/>
      <c r="P54" s="41">
        <v>82.742000000000004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>
        <v>82.742000000000004</v>
      </c>
      <c r="AD54" s="41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8">
        <f t="shared" si="6"/>
        <v>4</v>
      </c>
      <c r="AQ54" s="20">
        <f t="shared" si="7"/>
        <v>78.989999999999995</v>
      </c>
      <c r="AR54" s="20">
        <f t="shared" si="8"/>
        <v>1974.7499999999998</v>
      </c>
      <c r="AS54" s="39">
        <f t="shared" si="9"/>
        <v>7.7540079300893616</v>
      </c>
    </row>
    <row r="55" spans="1:45" s="12" customFormat="1" ht="33" customHeight="1">
      <c r="A55" s="13">
        <v>38</v>
      </c>
      <c r="B55" s="14" t="s">
        <v>113</v>
      </c>
      <c r="C55" s="14">
        <v>1</v>
      </c>
      <c r="D55" s="45" t="s">
        <v>145</v>
      </c>
      <c r="E55" s="19" t="s">
        <v>75</v>
      </c>
      <c r="F55" s="15">
        <v>30</v>
      </c>
      <c r="G55" s="40"/>
      <c r="H55" s="15"/>
      <c r="I55" s="16"/>
      <c r="J55" s="16"/>
      <c r="K55" s="43">
        <v>1.04</v>
      </c>
      <c r="L55" s="15" t="str">
        <f t="shared" si="5"/>
        <v/>
      </c>
      <c r="M55" s="41">
        <v>419.30399999999997</v>
      </c>
      <c r="N55" s="41">
        <v>349.42</v>
      </c>
      <c r="O55" s="41"/>
      <c r="P55" s="41">
        <v>422.80700000000002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>
        <v>422.80700000000002</v>
      </c>
      <c r="AD55" s="41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8">
        <f t="shared" si="6"/>
        <v>4</v>
      </c>
      <c r="AQ55" s="20">
        <f t="shared" si="7"/>
        <v>403.59000000000003</v>
      </c>
      <c r="AR55" s="20">
        <f t="shared" si="8"/>
        <v>12107.7</v>
      </c>
      <c r="AS55" s="39">
        <f t="shared" si="9"/>
        <v>8.9564670599171787</v>
      </c>
    </row>
    <row r="56" spans="1:45" s="12" customFormat="1" ht="33" customHeight="1">
      <c r="A56" s="13">
        <v>39</v>
      </c>
      <c r="B56" s="14" t="s">
        <v>114</v>
      </c>
      <c r="C56" s="14">
        <v>1</v>
      </c>
      <c r="D56" s="45" t="s">
        <v>146</v>
      </c>
      <c r="E56" s="19" t="s">
        <v>75</v>
      </c>
      <c r="F56" s="15">
        <v>50</v>
      </c>
      <c r="G56" s="40"/>
      <c r="H56" s="15"/>
      <c r="I56" s="16"/>
      <c r="J56" s="16"/>
      <c r="K56" s="43">
        <v>1.04</v>
      </c>
      <c r="L56" s="15" t="str">
        <f t="shared" si="5"/>
        <v/>
      </c>
      <c r="M56" s="41">
        <v>845.72582399999999</v>
      </c>
      <c r="N56" s="41">
        <v>632</v>
      </c>
      <c r="O56" s="41"/>
      <c r="P56" s="41">
        <v>812.75700000000006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>
        <v>812.75700000000006</v>
      </c>
      <c r="AD56" s="41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8">
        <f t="shared" si="6"/>
        <v>4</v>
      </c>
      <c r="AQ56" s="20">
        <f t="shared" si="7"/>
        <v>775.81000000000006</v>
      </c>
      <c r="AR56" s="20">
        <f t="shared" si="8"/>
        <v>38790.5</v>
      </c>
      <c r="AS56" s="39">
        <f t="shared" si="9"/>
        <v>12.519152117517887</v>
      </c>
    </row>
    <row r="57" spans="1:45" s="12" customFormat="1" ht="33" customHeight="1">
      <c r="A57" s="13">
        <v>40</v>
      </c>
      <c r="B57" s="14" t="s">
        <v>150</v>
      </c>
      <c r="C57" s="14">
        <v>1</v>
      </c>
      <c r="D57" s="45" t="s">
        <v>154</v>
      </c>
      <c r="E57" s="19" t="s">
        <v>75</v>
      </c>
      <c r="F57" s="15">
        <v>30</v>
      </c>
      <c r="G57" s="40"/>
      <c r="H57" s="15"/>
      <c r="I57" s="16"/>
      <c r="J57" s="16"/>
      <c r="K57" s="43">
        <v>1.04</v>
      </c>
      <c r="L57" s="15" t="str">
        <f t="shared" si="5"/>
        <v/>
      </c>
      <c r="M57" s="41">
        <v>594.30086400000005</v>
      </c>
      <c r="N57" s="41">
        <v>500.27</v>
      </c>
      <c r="O57" s="41"/>
      <c r="P57" s="41">
        <v>602.01900000000001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>
        <v>602.01900000000001</v>
      </c>
      <c r="AD57" s="41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8">
        <f t="shared" si="6"/>
        <v>4</v>
      </c>
      <c r="AQ57" s="20">
        <f t="shared" si="7"/>
        <v>574.66</v>
      </c>
      <c r="AR57" s="20">
        <f t="shared" si="8"/>
        <v>17239.8</v>
      </c>
      <c r="AS57" s="39">
        <f t="shared" si="9"/>
        <v>8.6523233293677606</v>
      </c>
    </row>
    <row r="58" spans="1:45" ht="24" customHeight="1">
      <c r="A58" s="34"/>
      <c r="B58" s="35"/>
      <c r="C58" s="35"/>
      <c r="D58" s="62" t="s">
        <v>5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7"/>
      <c r="AR58" s="37">
        <f>SUM(AR18:AR57)</f>
        <v>2147235.65</v>
      </c>
      <c r="AS58" s="38"/>
    </row>
    <row r="59" spans="1:45" ht="13.5" customHeight="1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2"/>
    </row>
    <row r="60" spans="1:45" s="23" customFormat="1" ht="13.5" customHeight="1">
      <c r="D60" s="23" t="s">
        <v>8</v>
      </c>
    </row>
    <row r="61" spans="1:45" s="23" customFormat="1" ht="15" customHeight="1">
      <c r="D61" s="24" t="s">
        <v>31</v>
      </c>
    </row>
    <row r="62" spans="1:45" s="23" customFormat="1" ht="15" customHeight="1">
      <c r="D62" s="24" t="s">
        <v>32</v>
      </c>
    </row>
    <row r="63" spans="1:45" s="23" customFormat="1" ht="15" customHeight="1">
      <c r="D63" s="24" t="s">
        <v>33</v>
      </c>
    </row>
    <row r="64" spans="1:45" ht="13.5" customHeight="1">
      <c r="M64" s="25"/>
    </row>
    <row r="65" spans="4:45" s="3" customFormat="1" ht="13.5" customHeight="1">
      <c r="D65" s="26" t="s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4:45" s="3" customFormat="1" ht="13.5" customHeight="1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4:45" s="3" customFormat="1" ht="13.5" customHeight="1">
      <c r="D67" s="42">
        <v>45166</v>
      </c>
      <c r="E67" s="27"/>
      <c r="F67" s="27"/>
      <c r="G67" s="75" t="s">
        <v>76</v>
      </c>
      <c r="H67" s="75"/>
      <c r="I67" s="75"/>
      <c r="J67" s="75"/>
      <c r="K67" s="75"/>
      <c r="L67" s="28"/>
      <c r="M67" s="55" t="s">
        <v>77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31"/>
      <c r="AE67" s="31"/>
      <c r="AF67" s="1"/>
      <c r="AG67" s="1"/>
      <c r="AH67" s="1"/>
      <c r="AI67" s="1"/>
      <c r="AJ67" s="1"/>
      <c r="AK67" s="50" t="s">
        <v>77</v>
      </c>
      <c r="AL67" s="49"/>
      <c r="AM67" s="49"/>
      <c r="AN67" s="49"/>
      <c r="AO67" s="49"/>
      <c r="AP67" s="49"/>
      <c r="AQ67" s="49"/>
      <c r="AR67" s="29"/>
    </row>
    <row r="68" spans="4:45" s="3" customFormat="1" ht="13.5" customHeight="1">
      <c r="D68" s="30" t="s">
        <v>2</v>
      </c>
      <c r="E68" s="27"/>
      <c r="F68" s="27"/>
      <c r="G68" s="76" t="s">
        <v>27</v>
      </c>
      <c r="H68" s="76"/>
      <c r="I68" s="76"/>
      <c r="J68" s="76"/>
      <c r="K68" s="76"/>
      <c r="L68" s="1"/>
      <c r="M68" s="56" t="s">
        <v>7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31"/>
      <c r="AE68" s="31"/>
      <c r="AF68" s="1"/>
      <c r="AG68" s="1"/>
      <c r="AH68" s="1"/>
      <c r="AI68" s="1"/>
      <c r="AJ68" s="1"/>
      <c r="AK68" s="51"/>
      <c r="AL68" s="51"/>
      <c r="AM68" s="51"/>
      <c r="AN68" s="51"/>
      <c r="AO68" s="51"/>
      <c r="AP68" s="51"/>
      <c r="AQ68" s="51"/>
    </row>
    <row r="69" spans="4:45" ht="13.5" customHeight="1">
      <c r="D69" s="32"/>
    </row>
    <row r="70" spans="4:45" ht="13.5" customHeight="1">
      <c r="D70" s="26" t="s">
        <v>28</v>
      </c>
    </row>
    <row r="71" spans="4:45" ht="13.5" customHeight="1"/>
    <row r="72" spans="4:45">
      <c r="D72" s="44">
        <v>45166</v>
      </c>
      <c r="E72" s="27"/>
      <c r="F72" s="27"/>
      <c r="G72" s="75" t="s">
        <v>78</v>
      </c>
      <c r="H72" s="75"/>
      <c r="I72" s="75"/>
      <c r="J72" s="75"/>
      <c r="K72" s="75"/>
      <c r="L72" s="28"/>
      <c r="M72" s="55" t="s">
        <v>170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31"/>
      <c r="AE72" s="31"/>
      <c r="AK72" s="50" t="s">
        <v>79</v>
      </c>
      <c r="AL72" s="49"/>
      <c r="AM72" s="49"/>
      <c r="AN72" s="49"/>
      <c r="AO72" s="49"/>
      <c r="AP72" s="49"/>
      <c r="AQ72" s="49"/>
    </row>
    <row r="73" spans="4:45">
      <c r="D73" s="30" t="s">
        <v>2</v>
      </c>
      <c r="E73" s="27"/>
      <c r="F73" s="27"/>
      <c r="G73" s="76" t="s">
        <v>27</v>
      </c>
      <c r="H73" s="76"/>
      <c r="I73" s="76"/>
      <c r="J73" s="76"/>
      <c r="K73" s="76"/>
      <c r="M73" s="56" t="s">
        <v>7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31"/>
      <c r="AE73" s="31"/>
      <c r="AK73" s="51"/>
      <c r="AL73" s="51"/>
      <c r="AM73" s="51"/>
      <c r="AN73" s="51"/>
      <c r="AO73" s="51"/>
      <c r="AP73" s="51"/>
      <c r="AQ73" s="51"/>
    </row>
    <row r="76" spans="4:45">
      <c r="D76" s="26" t="s">
        <v>68</v>
      </c>
    </row>
    <row r="78" spans="4:45"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</row>
  </sheetData>
  <sheetProtection formatCells="0" formatColumns="0" formatRows="0" insertHyperlinks="0" sort="0" autoFilter="0"/>
  <protectedRanges>
    <protectedRange sqref="M16:AO17" name="Диапазон7"/>
    <protectedRange sqref="E6:AR7" name="Диапазон1"/>
    <protectedRange sqref="E11:AR12" name="Диапазон2"/>
    <protectedRange sqref="F18:F57 A18:D57" name="Диапазон3"/>
    <protectedRange sqref="AE18:AO57" name="Диапазон4"/>
    <protectedRange sqref="D67 G67 M67 M72 G72 D72" name="Диапазон5"/>
    <protectedRange sqref="E61:AR63" name="Диапазон6"/>
    <protectedRange sqref="AK1" name="Диапазон8_1"/>
    <protectedRange sqref="D61:D63" name="Диапазон6_1"/>
    <protectedRange sqref="M18:AD57" name="Диапазон4_1"/>
    <protectedRange sqref="E18:E57" name="Диапазон3_2"/>
    <protectedRange sqref="H18:J57" name="Диапазон3_4"/>
    <protectedRange sqref="G18:G57" name="Диапазон3_3_1"/>
  </protectedRanges>
  <autoFilter ref="A17:AS63">
    <filterColumn colId="2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</autoFilter>
  <mergeCells count="33">
    <mergeCell ref="G72:K72"/>
    <mergeCell ref="G73:K73"/>
    <mergeCell ref="K14:K16"/>
    <mergeCell ref="G15:G16"/>
    <mergeCell ref="G67:K67"/>
    <mergeCell ref="G68:K68"/>
    <mergeCell ref="B14:B16"/>
    <mergeCell ref="G14:J14"/>
    <mergeCell ref="J15:J16"/>
    <mergeCell ref="M14:AO14"/>
    <mergeCell ref="AK15:AO15"/>
    <mergeCell ref="AF15:AJ15"/>
    <mergeCell ref="AR14:AR16"/>
    <mergeCell ref="AQ14:AQ16"/>
    <mergeCell ref="E14:E16"/>
    <mergeCell ref="F14:F16"/>
    <mergeCell ref="M15:AE15"/>
    <mergeCell ref="AS14:AS16"/>
    <mergeCell ref="A14:A16"/>
    <mergeCell ref="D4:AR4"/>
    <mergeCell ref="D58:N58"/>
    <mergeCell ref="E6:AR6"/>
    <mergeCell ref="E10:AR10"/>
    <mergeCell ref="E11:AR11"/>
    <mergeCell ref="E12:AR12"/>
    <mergeCell ref="L14:L16"/>
    <mergeCell ref="H15:H16"/>
    <mergeCell ref="I15:I16"/>
    <mergeCell ref="E7:AR7"/>
    <mergeCell ref="E8:AR8"/>
    <mergeCell ref="D14:D16"/>
    <mergeCell ref="AP14:AP16"/>
    <mergeCell ref="E9:AR9"/>
  </mergeCells>
  <phoneticPr fontId="0" type="noConversion"/>
  <dataValidations disablePrompts="1" count="1">
    <dataValidation type="list" allowBlank="1" showInputMessage="1" showErrorMessage="1" sqref="E7:AR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2023-08-29T09:23:57Z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